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KUROSU &amp; CIA. S.A_30_09_2020\"/>
    </mc:Choice>
  </mc:AlternateContent>
  <bookViews>
    <workbookView xWindow="0" yWindow="0" windowWidth="20385" windowHeight="7650" tabRatio="897" firstSheet="12" activeTab="21"/>
  </bookViews>
  <sheets>
    <sheet name="Indice" sheetId="8" r:id="rId1"/>
    <sheet name="Denominación" sheetId="7" r:id="rId2"/>
    <sheet name="Balance  General" sheetId="18" r:id="rId3"/>
    <sheet name="Estados de Resultados" sheetId="19" r:id="rId4"/>
    <sheet name="Estado de variación del PN" sheetId="20" r:id="rId5"/>
    <sheet name="Estado de Flujos de Efectivo" sheetId="21" r:id="rId6"/>
    <sheet name="Notas de Estados Contables (7)" sheetId="32" r:id="rId7"/>
    <sheet name="Notas de Estados Contables (8)" sheetId="33" r:id="rId8"/>
    <sheet name="Notas de Estados Contables  (9)" sheetId="34" r:id="rId9"/>
    <sheet name="Notas de Estados Contables (10)" sheetId="35" r:id="rId10"/>
    <sheet name="Notas de Estados Contables (11)" sheetId="36" r:id="rId11"/>
    <sheet name="Notas de Estados Contables (12)" sheetId="37" r:id="rId12"/>
    <sheet name="Notas de Estados Contables (13)" sheetId="38" r:id="rId13"/>
    <sheet name="ANEXO A (14)" sheetId="22" r:id="rId14"/>
    <sheet name="ANEXO B (15)" sheetId="23" r:id="rId15"/>
    <sheet name="ANEXO C (16)" sheetId="24" r:id="rId16"/>
    <sheet name="ANEXO D (17)" sheetId="25" r:id="rId17"/>
    <sheet name="ANEXO E (18)" sheetId="26" r:id="rId18"/>
    <sheet name="ANEXO F (19)" sheetId="27" r:id="rId19"/>
    <sheet name="ANEXO G (20)" sheetId="28" r:id="rId20"/>
    <sheet name="ANEXO H (21)" sheetId="29" r:id="rId21"/>
    <sheet name="ANEXO I (22)" sheetId="30" r:id="rId22"/>
    <sheet name="ANEXO J (23)" sheetId="31" r:id="rId23"/>
  </sheets>
  <externalReferences>
    <externalReference r:id="rId24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9" i="29" l="1"/>
  <c r="B17" i="26"/>
  <c r="F23" i="22"/>
  <c r="L23" i="22" s="1"/>
  <c r="E43" i="37"/>
  <c r="D43" i="37"/>
  <c r="E27" i="37"/>
  <c r="D27" i="37"/>
  <c r="D13" i="37"/>
  <c r="D53" i="36"/>
  <c r="E25" i="36"/>
  <c r="D25" i="36"/>
  <c r="E19" i="36"/>
  <c r="D19" i="36"/>
  <c r="D47" i="35"/>
  <c r="D66" i="34"/>
  <c r="C12" i="20"/>
  <c r="H34" i="18"/>
  <c r="H17" i="18"/>
  <c r="H24" i="18"/>
  <c r="H27" i="18" s="1"/>
  <c r="H36" i="18" s="1"/>
  <c r="D36" i="18"/>
  <c r="D28" i="18"/>
  <c r="D17" i="18"/>
  <c r="D30" i="19"/>
  <c r="D18" i="19"/>
  <c r="D24" i="19" s="1"/>
  <c r="J13" i="20"/>
  <c r="D33" i="21"/>
  <c r="D26" i="21"/>
  <c r="E40" i="33"/>
  <c r="D40" i="33"/>
  <c r="E43" i="33"/>
  <c r="D43" i="33"/>
  <c r="E52" i="33"/>
  <c r="D52" i="33"/>
  <c r="D31" i="34"/>
  <c r="E31" i="34"/>
  <c r="E11" i="35"/>
  <c r="D11" i="35"/>
  <c r="E53" i="35"/>
  <c r="D53" i="35"/>
  <c r="E47" i="35"/>
  <c r="E53" i="36"/>
  <c r="E13" i="37"/>
  <c r="G19" i="31" l="1"/>
  <c r="E78" i="29"/>
  <c r="E82" i="29" s="1"/>
  <c r="G66" i="29" l="1"/>
  <c r="G67" i="29"/>
  <c r="G69" i="29"/>
  <c r="G70" i="29"/>
  <c r="L48" i="28"/>
  <c r="H38" i="28"/>
  <c r="H34" i="28"/>
  <c r="H33" i="28"/>
  <c r="H31" i="28"/>
  <c r="J20" i="36" l="1"/>
  <c r="K31" i="28" s="1"/>
  <c r="L31" i="28" s="1"/>
  <c r="J25" i="36"/>
  <c r="J26" i="36"/>
  <c r="K39" i="28" s="1"/>
  <c r="J43" i="36"/>
  <c r="H20" i="28"/>
  <c r="J55" i="34"/>
  <c r="H19" i="28"/>
  <c r="K16" i="28"/>
  <c r="H14" i="28"/>
  <c r="H18" i="27" l="1"/>
  <c r="F22" i="27"/>
  <c r="E20" i="26"/>
  <c r="E14" i="26"/>
  <c r="D23" i="24"/>
  <c r="E23" i="24"/>
  <c r="F23" i="24"/>
  <c r="G23" i="24"/>
  <c r="H23" i="24"/>
  <c r="K23" i="24"/>
  <c r="L23" i="24"/>
  <c r="C23" i="24"/>
  <c r="K14" i="22" l="1"/>
  <c r="K15" i="22"/>
  <c r="K16" i="22"/>
  <c r="K17" i="22"/>
  <c r="K18" i="22"/>
  <c r="K19" i="22"/>
  <c r="K13" i="22"/>
  <c r="K12" i="22"/>
  <c r="D14" i="21"/>
  <c r="F26" i="21"/>
  <c r="K22" i="22" l="1"/>
  <c r="J23" i="37"/>
  <c r="D12" i="35" l="1"/>
  <c r="D14" i="35" s="1"/>
  <c r="D26" i="36" l="1"/>
  <c r="G26" i="36" s="1"/>
  <c r="H12" i="35"/>
  <c r="F8" i="35"/>
  <c r="G66" i="34" l="1"/>
  <c r="D59" i="34" l="1"/>
  <c r="D60" i="34" l="1"/>
  <c r="G61" i="34" s="1"/>
  <c r="J51" i="34"/>
  <c r="J60" i="34"/>
  <c r="F33" i="21" l="1"/>
  <c r="F14" i="21"/>
  <c r="F16" i="21" s="1"/>
  <c r="F20" i="21" s="1"/>
  <c r="K13" i="20"/>
  <c r="F38" i="21" l="1"/>
  <c r="I7" i="20"/>
  <c r="I12" i="20" s="1"/>
  <c r="F45" i="21" l="1"/>
  <c r="F42" i="21"/>
  <c r="D78" i="29"/>
  <c r="D82" i="29" s="1"/>
  <c r="F78" i="29"/>
  <c r="F82" i="29" s="1"/>
  <c r="C78" i="29"/>
  <c r="G32" i="29" l="1"/>
  <c r="G77" i="29" l="1"/>
  <c r="G76" i="29"/>
  <c r="G75" i="29"/>
  <c r="G74" i="29"/>
  <c r="G73" i="29"/>
  <c r="G72" i="29"/>
  <c r="G71" i="29"/>
  <c r="G68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78" i="29" l="1"/>
  <c r="K9" i="29"/>
  <c r="H39" i="28"/>
  <c r="E22" i="27"/>
  <c r="L39" i="28" l="1"/>
  <c r="L33" i="27"/>
  <c r="L34" i="27" s="1"/>
  <c r="M34" i="27" s="1"/>
  <c r="F14" i="22" l="1"/>
  <c r="L14" i="22" s="1"/>
  <c r="D16" i="21" l="1"/>
  <c r="D20" i="21" s="1"/>
  <c r="D38" i="21" s="1"/>
  <c r="D42" i="21" s="1"/>
  <c r="D67" i="34" l="1"/>
  <c r="G67" i="34" s="1"/>
  <c r="K20" i="20"/>
  <c r="H12" i="20"/>
  <c r="J9" i="29" l="1"/>
  <c r="J77" i="29"/>
  <c r="G53" i="36" l="1"/>
  <c r="D46" i="37"/>
  <c r="D54" i="35"/>
  <c r="G54" i="35" s="1"/>
  <c r="E46" i="37" l="1"/>
  <c r="K34" i="28" l="1"/>
  <c r="I23" i="34"/>
  <c r="K15" i="28" s="1"/>
  <c r="J49" i="34"/>
  <c r="K17" i="28" s="1"/>
  <c r="I24" i="34"/>
  <c r="I38" i="33"/>
  <c r="K14" i="28" s="1"/>
  <c r="J11" i="37" l="1"/>
  <c r="E54" i="36"/>
  <c r="E2" i="37" s="1"/>
  <c r="E14" i="37" s="1"/>
  <c r="D54" i="36"/>
  <c r="D2" i="37" s="1"/>
  <c r="J44" i="36"/>
  <c r="K33" i="28" s="1"/>
  <c r="K38" i="28"/>
  <c r="J19" i="36"/>
  <c r="K32" i="28" s="1"/>
  <c r="J18" i="36"/>
  <c r="H8" i="35"/>
  <c r="F10" i="35"/>
  <c r="F9" i="35"/>
  <c r="E66" i="34"/>
  <c r="J64" i="34"/>
  <c r="K25" i="28" s="1"/>
  <c r="J63" i="34"/>
  <c r="K24" i="28" s="1"/>
  <c r="K20" i="28"/>
  <c r="E52" i="34"/>
  <c r="K19" i="28"/>
  <c r="E51" i="34"/>
  <c r="E33" i="34"/>
  <c r="D33" i="34"/>
  <c r="E2" i="34"/>
  <c r="E12" i="34" s="1"/>
  <c r="D2" i="34"/>
  <c r="D12" i="34" s="1"/>
  <c r="E34" i="34" l="1"/>
  <c r="D34" i="34"/>
  <c r="E60" i="34"/>
  <c r="D14" i="37"/>
  <c r="G14" i="37" s="1"/>
  <c r="J21" i="36"/>
  <c r="H10" i="35"/>
  <c r="H9" i="35"/>
  <c r="H27" i="34"/>
  <c r="J45" i="36"/>
  <c r="J5" i="37"/>
  <c r="K40" i="28" s="1"/>
  <c r="E26" i="36"/>
  <c r="E54" i="35"/>
  <c r="F11" i="35"/>
  <c r="I27" i="34"/>
  <c r="E67" i="34"/>
  <c r="K60" i="34"/>
  <c r="L20" i="28" l="1"/>
  <c r="H15" i="30"/>
  <c r="H11" i="30"/>
  <c r="D22" i="26" l="1"/>
  <c r="G31" i="31" l="1"/>
  <c r="E15" i="31" s="1"/>
  <c r="I34" i="31"/>
  <c r="I12" i="30"/>
  <c r="I14" i="30"/>
  <c r="I15" i="30"/>
  <c r="I11" i="30"/>
  <c r="L47" i="28"/>
  <c r="L43" i="28"/>
  <c r="L44" i="28"/>
  <c r="L45" i="28" l="1"/>
  <c r="L49" i="28"/>
  <c r="I21" i="28" l="1"/>
  <c r="H15" i="28"/>
  <c r="L33" i="28" l="1"/>
  <c r="L36" i="28"/>
  <c r="L37" i="28"/>
  <c r="L22" i="28"/>
  <c r="L23" i="28"/>
  <c r="L26" i="28"/>
  <c r="L29" i="28"/>
  <c r="L30" i="28"/>
  <c r="L19" i="28"/>
  <c r="L15" i="28"/>
  <c r="E15" i="26"/>
  <c r="E17" i="26" s="1"/>
  <c r="F17" i="26"/>
  <c r="F22" i="26"/>
  <c r="C22" i="26"/>
  <c r="C17" i="26"/>
  <c r="D17" i="26"/>
  <c r="J78" i="29" l="1"/>
  <c r="L14" i="28"/>
  <c r="E22" i="26" l="1"/>
  <c r="I22" i="22"/>
  <c r="G22" i="22"/>
  <c r="E22" i="22"/>
  <c r="D22" i="22"/>
  <c r="C22" i="22"/>
  <c r="B22" i="22"/>
  <c r="H25" i="22" l="1"/>
  <c r="G17" i="18"/>
  <c r="I22" i="31" s="1"/>
  <c r="J22" i="31" s="1"/>
  <c r="C17" i="18"/>
  <c r="I19" i="31" s="1"/>
  <c r="J19" i="31" s="1"/>
  <c r="L38" i="28" l="1"/>
  <c r="H40" i="28"/>
  <c r="H41" i="28" s="1"/>
  <c r="L40" i="28" l="1"/>
  <c r="G25" i="31" l="1"/>
  <c r="E13" i="31" s="1"/>
  <c r="E11" i="31"/>
  <c r="I41" i="28" l="1"/>
  <c r="I35" i="28"/>
  <c r="L34" i="28"/>
  <c r="H32" i="28"/>
  <c r="H35" i="28" s="1"/>
  <c r="H42" i="28" s="1"/>
  <c r="I27" i="28"/>
  <c r="H25" i="28"/>
  <c r="L25" i="28" s="1"/>
  <c r="H24" i="28"/>
  <c r="H27" i="28" s="1"/>
  <c r="H18" i="28"/>
  <c r="L18" i="28" s="1"/>
  <c r="H17" i="28"/>
  <c r="L17" i="28" s="1"/>
  <c r="H16" i="28"/>
  <c r="L16" i="28" s="1"/>
  <c r="H21" i="28" l="1"/>
  <c r="H28" i="28" s="1"/>
  <c r="L24" i="28"/>
  <c r="L32" i="28"/>
  <c r="I28" i="28"/>
  <c r="I42" i="28"/>
  <c r="B22" i="26" l="1"/>
  <c r="M22" i="24" l="1"/>
  <c r="M23" i="24" s="1"/>
  <c r="D18" i="23" l="1"/>
  <c r="B18" i="23"/>
  <c r="E17" i="23"/>
  <c r="E18" i="23" s="1"/>
  <c r="J22" i="22" l="1"/>
  <c r="H22" i="22"/>
  <c r="F21" i="22"/>
  <c r="L21" i="22" s="1"/>
  <c r="F20" i="22"/>
  <c r="L20" i="22" s="1"/>
  <c r="F19" i="22"/>
  <c r="L19" i="22" s="1"/>
  <c r="F18" i="22"/>
  <c r="L18" i="22" s="1"/>
  <c r="F17" i="22"/>
  <c r="L17" i="22" s="1"/>
  <c r="F16" i="22"/>
  <c r="L16" i="22" s="1"/>
  <c r="F15" i="22"/>
  <c r="L15" i="22" s="1"/>
  <c r="F13" i="22"/>
  <c r="L13" i="22" s="1"/>
  <c r="F12" i="22"/>
  <c r="L12" i="22" s="1"/>
  <c r="F11" i="22"/>
  <c r="F22" i="22" s="1"/>
  <c r="L11" i="22" l="1"/>
  <c r="L22" i="22" s="1"/>
  <c r="G12" i="20" l="1"/>
  <c r="F12" i="20"/>
  <c r="E12" i="20"/>
  <c r="D12" i="20"/>
  <c r="C18" i="19" l="1"/>
  <c r="C24" i="19" s="1"/>
  <c r="D43" i="21" l="1"/>
  <c r="D45" i="21"/>
  <c r="C30" i="19"/>
  <c r="I31" i="31"/>
  <c r="J31" i="31" s="1"/>
  <c r="H39" i="18"/>
  <c r="G34" i="18"/>
  <c r="I16" i="20" s="1"/>
  <c r="C28" i="18"/>
  <c r="G24" i="18"/>
  <c r="H38" i="18" l="1"/>
  <c r="I28" i="31"/>
  <c r="G27" i="18"/>
  <c r="G36" i="18" s="1"/>
  <c r="C36" i="18"/>
  <c r="G38" i="18" l="1"/>
  <c r="I25" i="31"/>
  <c r="J25" i="31" s="1"/>
  <c r="J28" i="31"/>
  <c r="J34" i="31"/>
  <c r="K34" i="31" s="1"/>
  <c r="G37" i="18" l="1"/>
  <c r="B7" i="7"/>
  <c r="E7" i="7"/>
  <c r="F7" i="7"/>
</calcChain>
</file>

<file path=xl/sharedStrings.xml><?xml version="1.0" encoding="utf-8"?>
<sst xmlns="http://schemas.openxmlformats.org/spreadsheetml/2006/main" count="855" uniqueCount="591">
  <si>
    <t>Nominativa</t>
  </si>
  <si>
    <t>1. EL ENTE</t>
  </si>
  <si>
    <t>En Guaranies</t>
  </si>
  <si>
    <t>NOTA 2. PRINCIPALES POLITICAS DE CONTABILIDAD</t>
  </si>
  <si>
    <r>
      <rPr>
        <b/>
        <sz val="10"/>
        <color rgb="FF000000"/>
        <rFont val="Arial"/>
        <family val="2"/>
      </rPr>
      <t>NOTA 3. DISPONIBILIDADES</t>
    </r>
    <r>
      <rPr>
        <sz val="10"/>
        <color rgb="FF000000"/>
        <rFont val="Arial"/>
        <family val="2"/>
      </rPr>
      <t xml:space="preserve">
</t>
    </r>
  </si>
  <si>
    <r>
      <rPr>
        <b/>
        <sz val="10"/>
        <rFont val="Arial"/>
        <family val="2"/>
      </rPr>
      <t xml:space="preserve">NOTA 4. CREDITOS
</t>
    </r>
    <r>
      <rPr>
        <sz val="10"/>
        <rFont val="Arial"/>
        <family val="2"/>
      </rPr>
      <t/>
    </r>
  </si>
  <si>
    <t xml:space="preserve">Representan derechos de la Sociedad contra terceros (clientes en su mayor parte) originados por ventas a crédito de maquinarias, repuestos, lubricantes y servicios de asistencia técnica; además de anticipos a proveedores.
</t>
  </si>
  <si>
    <t>Se compone como sigue:</t>
  </si>
  <si>
    <t>Clientes US$.</t>
  </si>
  <si>
    <t>Clientes G.</t>
  </si>
  <si>
    <t>Otros Créditos US$.</t>
  </si>
  <si>
    <t>Total Corriente</t>
  </si>
  <si>
    <t>No Corriente</t>
  </si>
  <si>
    <t>Total No Corriente</t>
  </si>
  <si>
    <t>TOTAL CREDITOS</t>
  </si>
  <si>
    <t xml:space="preserve">NOTA 5. INTERESES A DEVENGAR
</t>
  </si>
  <si>
    <t xml:space="preserve">Corresponde a intereses a devengar por las ventas a crédito, reconociendo el ingreso correspondiente con el transcurso del tiempo.
</t>
  </si>
  <si>
    <t xml:space="preserve">NOTA 6. BIENES DE CAMBIO
</t>
  </si>
  <si>
    <r>
      <rPr>
        <b/>
        <sz val="10"/>
        <rFont val="Arial"/>
        <family val="2"/>
      </rPr>
      <t xml:space="preserve">NOTA 7. GASTOS NO DEVENGADOS
</t>
    </r>
    <r>
      <rPr>
        <sz val="10"/>
        <rFont val="Arial"/>
        <family val="2"/>
      </rPr>
      <t xml:space="preserve">
</t>
    </r>
  </si>
  <si>
    <t>Corresponden  a  obligaciones  a  pagar  a  proveedores  por  la  provisión  de  maquinarias,  repuestos, lubricantes y servicios.</t>
  </si>
  <si>
    <t xml:space="preserve">Están compuestas de la siguiente forma:
</t>
  </si>
  <si>
    <t>En Guaraníes</t>
  </si>
  <si>
    <t>Según detalles de saldos:</t>
  </si>
  <si>
    <t>NOTA 11. OTROS INGRESOS OPERATIVOS</t>
  </si>
  <si>
    <t xml:space="preserve">El saldo de este rubro se compone de las siguientes cuentas:
</t>
  </si>
  <si>
    <t>TOTAL DEUDAS FINANCIERAS</t>
  </si>
  <si>
    <t>Banco Nacional de Fomento</t>
  </si>
  <si>
    <t xml:space="preserve">Resoluciones de la Comisión Nacional de Valores N° 9E/18 y 10E/18 de fecha 07/02/2018 y de la Bolsa de Valores y Productos de Asunción S.A. las Resoluciones N° 1717/18 y 1718/18 de fecha 19/02/2018 y N° 1756/18 de fecha 06/07/2018 y N° 1815/18 y 1816/18 de fecha 10/12/2018.
</t>
  </si>
  <si>
    <t xml:space="preserve">Corresponden a anticipos entregados por clientes a cuenta de posibles futuras compras.
</t>
  </si>
  <si>
    <t>Banco Bilbao Viscaya  Argentaria</t>
  </si>
  <si>
    <t>Banco Citibank N.A.</t>
  </si>
  <si>
    <t>Banco Continental S.A.E.C.A.</t>
  </si>
  <si>
    <t>Banco Do Brasil S.A. Paraguay</t>
  </si>
  <si>
    <t>Banco GNB Paraguay S.A.</t>
  </si>
  <si>
    <t>Banco Itaú Paraguay S.A.</t>
  </si>
  <si>
    <t>Banco Regional S.A.E.C.A.</t>
  </si>
  <si>
    <t>Banco Sudameris Bank S.A.E.C.A.</t>
  </si>
  <si>
    <t>Banco Atlas S.A.</t>
  </si>
  <si>
    <t>Banco Visión S.A.E.C.A.</t>
  </si>
  <si>
    <t>Banco Familiar S.A.E.C.A</t>
  </si>
  <si>
    <t>Banco BASA S.A.</t>
  </si>
  <si>
    <t>Interfisa Banco S.A.E.C.A.</t>
  </si>
  <si>
    <t>Bancop S.A.</t>
  </si>
  <si>
    <t>Banco Río S.A.E.C.A.</t>
  </si>
  <si>
    <t>Clientes EURO</t>
  </si>
  <si>
    <t>Anticipos a Proveedores del Exterior EURO</t>
  </si>
  <si>
    <t>ANEXO C</t>
  </si>
  <si>
    <t>(*)  Representan  pagos  realizados  en  forma  adelantada  en  concepto  de  Licencia  para  Software  en Laboratorio, GPS monitoreo de vehículos,  calificación de riesgos, honorarios profesionales, estudio de
impacto ambiental, identificación visual y alquiler.</t>
  </si>
  <si>
    <t>Proveedores del Exterior EURO</t>
  </si>
  <si>
    <t>Interés a devengar Proveedores del Exterior EURO</t>
  </si>
  <si>
    <t>Certificado de Registro N° 32_12122019 y 33_12122019 de fecha 12/12/2019 y de la Bolsa de Valores y Productos de Asunción S.A. las Resoluciones N° 1982/19 y 1981/19 de fecha 17/12/2019</t>
  </si>
  <si>
    <t>CUENTAS</t>
  </si>
  <si>
    <t>Saldos al</t>
  </si>
  <si>
    <t>Corriente</t>
  </si>
  <si>
    <t>Intereses Pagados por Adelantado</t>
  </si>
  <si>
    <t>Seguros a Vencer</t>
  </si>
  <si>
    <t>Garantías por Alquileres</t>
  </si>
  <si>
    <t>Gastos Varios Pagados por Adelantado (*)</t>
  </si>
  <si>
    <t>Emisión de Bonos Pagados por Adelantado</t>
  </si>
  <si>
    <t>Gastos de Implementación Sistema</t>
  </si>
  <si>
    <t>Gastos de Expo</t>
  </si>
  <si>
    <t>Total corriente</t>
  </si>
  <si>
    <t>Intereses Pagados p/ Adelantado</t>
  </si>
  <si>
    <t>TOTAL GASTOS NO DEVENGADOS</t>
  </si>
  <si>
    <t xml:space="preserve">Resoluciones de la Comisión Nacional de Valores N° 60E/14 y 61E/14 de fecha 21/10/2014 y de la Bolsa de Valores y Productos de Asunción S.A. Resoluciones de la BVPASA Nº 1470/15 y 1471/15 del 10/12/2015.
</t>
  </si>
  <si>
    <t>Otros Créditos G.</t>
  </si>
  <si>
    <t xml:space="preserve">TOTAL BANCOS MONEDA EXTRANJERA </t>
  </si>
  <si>
    <t>BANCOS MONEDA EXTRANJERA</t>
  </si>
  <si>
    <r>
      <t xml:space="preserve">La Sociedad constituye domicilio legal en Ruta PY06 - Km 6 - Barrio Arroyo Porá - Encarnación - Paraguay.
</t>
    </r>
    <r>
      <rPr>
        <b/>
        <sz val="10"/>
        <rFont val="Arial"/>
        <family val="2"/>
      </rPr>
      <t/>
    </r>
  </si>
  <si>
    <t>Impuestos y Tasas Municipales</t>
  </si>
  <si>
    <t>Cuenta Corriente Fábrica US$</t>
  </si>
  <si>
    <t>Cuenta Corriente Fábrica EURO</t>
  </si>
  <si>
    <t>Composicion  Cartera  Vencida</t>
  </si>
  <si>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</si>
  <si>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</si>
  <si>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</si>
  <si>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</si>
  <si>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</si>
  <si>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</si>
  <si>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</si>
  <si>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</si>
  <si>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</si>
  <si>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</si>
  <si>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</si>
  <si>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</si>
  <si>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</si>
  <si>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2.g y Anexo E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</si>
  <si>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</si>
  <si>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</si>
  <si>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</si>
  <si>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</si>
  <si>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</si>
  <si>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</si>
  <si>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</si>
  <si>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</si>
  <si>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</si>
  <si>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</si>
  <si>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</si>
  <si>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Provisiones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</si>
  <si>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</si>
  <si>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</si>
  <si>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</si>
  <si>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</si>
  <si>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</si>
  <si>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</si>
  <si>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t>Nota 2.c y Anexo A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</si>
  <si>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</si>
  <si>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TOTAL PASIVO NO CORRIENTE</t>
  </si>
  <si>
    <t>Inversiones en Otras Empresas</t>
  </si>
  <si>
    <t>Anexo C</t>
  </si>
  <si>
    <t>Derechos s/contrato de distribución</t>
  </si>
  <si>
    <t>2.c y Anexo B</t>
  </si>
  <si>
    <t xml:space="preserve">TOTAL PASIVO </t>
  </si>
  <si>
    <t>TOTAL ACTIVO NO CORRIENTE</t>
  </si>
  <si>
    <t>PATRIMONIO NETO</t>
  </si>
  <si>
    <t>Capital</t>
  </si>
  <si>
    <t>Reservas</t>
  </si>
  <si>
    <t>Utilidades no Asignadas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</si>
  <si>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</si>
  <si>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</si>
  <si>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</si>
  <si>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</si>
  <si>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</si>
  <si>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</si>
  <si>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</si>
  <si>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</si>
  <si>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</si>
  <si>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</si>
  <si>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</si>
  <si>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</si>
  <si>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</si>
  <si>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</si>
  <si>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</si>
  <si>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</si>
  <si>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</si>
  <si>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</si>
  <si>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</si>
  <si>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Nota 2.f</t>
  </si>
  <si>
    <t>Reserva Legal</t>
  </si>
  <si>
    <t>Resultado del Periodo</t>
  </si>
  <si>
    <t>ESTADO DE VARIACION DEL PATRIMONIO NETO</t>
  </si>
  <si>
    <t>CAPITAL</t>
  </si>
  <si>
    <t>RESERVAS</t>
  </si>
  <si>
    <t>RESULTADOS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</si>
  <si>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</si>
  <si>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</si>
  <si>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</si>
  <si>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</si>
  <si>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</si>
  <si>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</si>
  <si>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</si>
  <si>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</si>
  <si>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ESTADO DE FLUJOS DE EFECTIVO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</si>
  <si>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</si>
  <si>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</si>
  <si>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</si>
  <si>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</si>
  <si>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</si>
  <si>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</si>
  <si>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</si>
  <si>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</si>
  <si>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</si>
  <si>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</si>
  <si>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</si>
  <si>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</si>
  <si>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</si>
  <si>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</si>
  <si>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</si>
  <si>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</si>
  <si>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</si>
  <si>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</si>
  <si>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</si>
  <si>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</si>
  <si>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>Efectivo y sus equivalentes al comienzo del Periodo</t>
  </si>
  <si>
    <t xml:space="preserve"> </t>
  </si>
  <si>
    <t>Efectivo y sus equivalentes al cierre del Periodo</t>
  </si>
  <si>
    <t>ANEXO A</t>
  </si>
  <si>
    <t>CON CIFRAS COMPARATIVAS AL 31 DE DICIEMBRE DE 2019</t>
  </si>
  <si>
    <t>BIENES DE USO Y DEPRECIACIONES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</si>
  <si>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</si>
  <si>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</si>
  <si>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</si>
  <si>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</si>
  <si>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</si>
  <si>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</si>
  <si>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</si>
  <si>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</si>
  <si>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</si>
  <si>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</si>
  <si>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</si>
  <si>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</si>
  <si>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</si>
  <si>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</si>
  <si>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</si>
  <si>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</si>
  <si>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</si>
  <si>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PERIODO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</si>
  <si>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</si>
  <si>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</si>
  <si>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</si>
  <si>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</si>
  <si>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</si>
  <si>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</si>
  <si>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</si>
  <si>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</si>
  <si>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</si>
  <si>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</si>
  <si>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</si>
  <si>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31.12.2019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</si>
  <si>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</si>
  <si>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</si>
  <si>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</si>
  <si>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</si>
  <si>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</si>
  <si>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</si>
  <si>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</si>
  <si>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</si>
  <si>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Actividad Comercial</t>
  </si>
  <si>
    <t>Cesión de Derechos: Contrato de Distribución Exclusiva y de compraventa de Mercaderias de la marca Wirtgen Group, adquirido de CIMASA.</t>
  </si>
  <si>
    <t>TOTALES AL 31.12.2019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</si>
  <si>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</si>
  <si>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</si>
  <si>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</si>
  <si>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</si>
  <si>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</si>
  <si>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</si>
  <si>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</si>
  <si>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</si>
  <si>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</si>
  <si>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</si>
  <si>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</si>
  <si>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</si>
  <si>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</si>
  <si>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</si>
  <si>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</si>
  <si>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</si>
  <si>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</si>
  <si>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</si>
  <si>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</si>
  <si>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</si>
  <si>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</si>
  <si>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</si>
  <si>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</si>
  <si>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</si>
  <si>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</si>
  <si>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</si>
  <si>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</si>
  <si>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</si>
  <si>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</si>
  <si>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</si>
  <si>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</si>
  <si>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</si>
  <si>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Ord.</t>
  </si>
  <si>
    <t>Adquisión Acciones de Pioneros del Chaco S.A.</t>
  </si>
  <si>
    <t>Agro Negocios e Industrias</t>
  </si>
  <si>
    <t>ANEXO D</t>
  </si>
  <si>
    <t>OTRAS INVERSIONES</t>
  </si>
  <si>
    <t>DE COSTO</t>
  </si>
  <si>
    <t>AMORTIZ.</t>
  </si>
  <si>
    <t>REGISTRADO</t>
  </si>
  <si>
    <t>AL 31.12.2019</t>
  </si>
  <si>
    <t xml:space="preserve">INVERSIONES </t>
  </si>
  <si>
    <t>CORRIENTES</t>
  </si>
  <si>
    <t>SUB-TOTAL</t>
  </si>
  <si>
    <t>N O   A P L I C A B L E</t>
  </si>
  <si>
    <t>NO CORRIENTES</t>
  </si>
  <si>
    <t>SUB- TOTAL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</si>
  <si>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</si>
  <si>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</si>
  <si>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</si>
  <si>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</si>
  <si>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</si>
  <si>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</si>
  <si>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</si>
  <si>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</si>
  <si>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</si>
  <si>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</si>
  <si>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</si>
  <si>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COSTO DE MERCADERIAS O PRODUCTOS VENDIDOS O SERVICIOS PRESTADOS</t>
  </si>
  <si>
    <t>D E T A L L E</t>
  </si>
  <si>
    <t>I.</t>
  </si>
  <si>
    <t>COSTO DE MERCADERIAS O PRODUCTOS VENDIDOS</t>
  </si>
  <si>
    <t>EXISTENCIAS AL COMIENZO DEL EJERCICIO</t>
  </si>
  <si>
    <t>MERCADERIAS DE REVENTA</t>
  </si>
  <si>
    <t>COMPRAS DEL PERIODO</t>
  </si>
  <si>
    <t>COMPRAS</t>
  </si>
  <si>
    <t>EXISTENCIA AL CIERRE DEL PERIODO</t>
  </si>
  <si>
    <t>II.</t>
  </si>
  <si>
    <t>COSTO DE SERVICIOS PRESTADOS</t>
  </si>
  <si>
    <t xml:space="preserve">COSTO DE MERCADERIAS 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</si>
  <si>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</si>
  <si>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</si>
  <si>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</si>
  <si>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</si>
  <si>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</si>
  <si>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</si>
  <si>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</si>
  <si>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</si>
  <si>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</si>
  <si>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</si>
  <si>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</si>
  <si>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BANCOS</t>
  </si>
  <si>
    <t>Euros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</si>
  <si>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</si>
  <si>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</si>
  <si>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</si>
  <si>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</si>
  <si>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</si>
  <si>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</si>
  <si>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</si>
  <si>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</si>
  <si>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</si>
  <si>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</si>
  <si>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</si>
  <si>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</si>
  <si>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</si>
  <si>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</si>
  <si>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</si>
  <si>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</si>
  <si>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</si>
  <si>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</si>
  <si>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</si>
  <si>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 xml:space="preserve">Aguinaldos Pagados </t>
  </si>
  <si>
    <t>Aporte Patronal I.P.S.</t>
  </si>
  <si>
    <t>Bonificaciones</t>
  </si>
  <si>
    <t>Combustibles y Lubricantes Auto vehículos</t>
  </si>
  <si>
    <t>Comisiones Pagadas</t>
  </si>
  <si>
    <t>Conservación y Reparación Auto vehículos</t>
  </si>
  <si>
    <t xml:space="preserve">Fletes y Acarreos </t>
  </si>
  <si>
    <t>Gastos Formación de Funcionarios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</si>
  <si>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</si>
  <si>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</si>
  <si>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</si>
  <si>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</si>
  <si>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</si>
  <si>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</si>
  <si>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</si>
  <si>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 xml:space="preserve">Sueldos y Jornales </t>
  </si>
  <si>
    <t>Vacaciones Pagadas</t>
  </si>
  <si>
    <t>Combustibles y Lubricantes Montacargas</t>
  </si>
  <si>
    <t>Conservación y Reparación de Montacargas</t>
  </si>
  <si>
    <t>Comisiones Pagadas sobre Ventas</t>
  </si>
  <si>
    <t>Costo de Mercaderías Vendidas</t>
  </si>
  <si>
    <t>Conservación y Reparación de B. en Operación</t>
  </si>
  <si>
    <t xml:space="preserve">Conservación y Reparación Edificios </t>
  </si>
  <si>
    <t>Depreciaciones</t>
  </si>
  <si>
    <t>Gastos de Informática</t>
  </si>
  <si>
    <t>Mejoras en Predio Ajeno</t>
  </si>
  <si>
    <t>Gastos de Identificación Visual</t>
  </si>
  <si>
    <t xml:space="preserve">Alquileres Pagados </t>
  </si>
  <si>
    <t xml:space="preserve">Donaciones </t>
  </si>
  <si>
    <t xml:space="preserve">Gastos de Comunicación </t>
  </si>
  <si>
    <t>Gastos de Encomiendas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</si>
  <si>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</si>
  <si>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</si>
  <si>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</si>
  <si>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</si>
  <si>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</si>
  <si>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</si>
  <si>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 xml:space="preserve">Impresos y Útiles de Oficina </t>
  </si>
  <si>
    <t>Impuesto Patentes y Tasas</t>
  </si>
  <si>
    <t>Indemnizaciones</t>
  </si>
  <si>
    <t>Luz y Agua</t>
  </si>
  <si>
    <t xml:space="preserve">Remuneración Personal Superior </t>
  </si>
  <si>
    <t xml:space="preserve">Seguros Pagados </t>
  </si>
  <si>
    <t>Seguro Médico</t>
  </si>
  <si>
    <t>Gastos de Uniforme</t>
  </si>
  <si>
    <t>Diferencia en liquidación de Caja</t>
  </si>
  <si>
    <t>Previsión de Dudoso Cobro</t>
  </si>
  <si>
    <t xml:space="preserve">Gastos Bancarios </t>
  </si>
  <si>
    <t>Gastos por Tarjetas de Créditos</t>
  </si>
  <si>
    <t xml:space="preserve">Gastos Emisión de Bonos </t>
  </si>
  <si>
    <t xml:space="preserve">Intereses Pagados a Proveedores </t>
  </si>
  <si>
    <t xml:space="preserve">Intereses Pagados a Bancos </t>
  </si>
  <si>
    <t>ANEXO J</t>
  </si>
  <si>
    <t>INDICES ECONOMICO - FINANCIEROS</t>
  </si>
  <si>
    <t>ACUMULADO AL FIN DEL PERIODO</t>
  </si>
  <si>
    <t>I N D I C E S  O P E R A T I V O S</t>
  </si>
  <si>
    <t>AL  31.12.2019</t>
  </si>
  <si>
    <t>LIQUIDEZ   ( 1 )</t>
  </si>
  <si>
    <t>ENDEUDAMIENTO   ( 2 )</t>
  </si>
  <si>
    <t>RENTABILIDAD  ( 3 )</t>
  </si>
  <si>
    <t xml:space="preserve">( 1 )    ACTIVO CORRIENTE              </t>
  </si>
  <si>
    <t>=</t>
  </si>
  <si>
    <t>-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</si>
  <si>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</si>
  <si>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</si>
  <si>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</si>
  <si>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</si>
  <si>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</si>
  <si>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</si>
  <si>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ANEXO I</t>
  </si>
  <si>
    <t>DATOS ESTADISTICOS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</si>
  <si>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</si>
  <si>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</si>
  <si>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</si>
  <si>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</si>
  <si>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</si>
  <si>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Utilidad del Periodo/Ejercicio</t>
  </si>
  <si>
    <t>Distribución de Utilidades</t>
  </si>
  <si>
    <t>Interés a devengar Proveedores Locales U$S</t>
  </si>
  <si>
    <t>Para la preparación y presentación de los estados financieros la Sociedad adopta las siguientes políticas de contabilidad, siguiendo los lineamientos generales de las prácticas contables usuales en el país.</t>
  </si>
  <si>
    <t>a) Bases de contabilización.</t>
  </si>
  <si>
    <t>Los  estados  financieros  han  sido  preparados  en  base  a  costos  históricos,  no  reconocen  en  forma integral  el  efecto  de la inflación  sobre  la  situación  patrimonial  y financiera  de la  Entidad,  ni  sobre  los resultados de sus operaciones a la fecha de los presentes estados financieros, debido a que los ajustes por  la  variación  monetaria  no  constituyen  todavía  una  práctica  contable  aceptada  en  el  Paraguay, excepto por la valuación de bienes de Propiedades, Plantas y Equipos y  la actualización de las cuentas en moneda extranjera, ver Notas 2.c) y e).</t>
  </si>
  <si>
    <t>b) Reconocimiento de ingresos y de egresos.</t>
  </si>
  <si>
    <t>Los ingresos y egresos son reconocidos contablemente en función a su devengamiento.</t>
  </si>
  <si>
    <t>c) Valuación de Bienes del Activo</t>
  </si>
  <si>
    <t>1. Propiedades, Planta y Equipo:</t>
  </si>
  <si>
    <t xml:space="preserve">Los bienes se hallan valuados a sus costos de adquisición revaluados año a año conforme lo disponen las normas tributarias vigentes. Todos los bienes son revaluados y depreciados al cierre de cada ejercicio con la aplicación del coeficiente de revalúo publicado por la Subsecretaría de Estado de Tributación.  (Ver anexo A).
</t>
  </si>
  <si>
    <t xml:space="preserve">Corresponde a la adquisición de derechos sobre contrato de compraventa y distribución exclusiva de maquinarias y mercaderías, valuado a su costo de adquisición. Se amortizará aplicando el porcentaje del 25% anual tal como lo establecen las normas vigentes de la Administración Tributaria.
El reconocimiento del gasto de amortización se realizará a partir del ejercicio siguiente a la adquisición en cuotas mensuales iguales (Ver anexo B).
</t>
  </si>
  <si>
    <t>d) Valuación de Bienes de Cambio.</t>
  </si>
  <si>
    <t>Las existencias han sido valuadas al costo de adquisición, el valor asignado de los bienes es inferior a su valor de realización.</t>
  </si>
  <si>
    <t>El método de valuación de las salidas de existencias es el  precio promedio ponderado. (Ver nota 6 y Anexo F).</t>
  </si>
  <si>
    <t>e) Valuación de la Moneda Extranjera.</t>
  </si>
  <si>
    <t>La  Sociedad  adopta  la  política  de  convertir  al  guaraní  los  saldos  deudores  y  acreedores  en  moneda extranjera  al  tipo  de  cambio  emitido  por  la  Subsecretaría  de  Estado  de  Tributación  al  cierre  de  los estados financieros. Tipo de cambio comprador para las cuentas activas y tipo de cambio vendedor para las cuentas pasivas.</t>
  </si>
  <si>
    <t>f) Impuesto a la Renta Empresarial</t>
  </si>
  <si>
    <t>Se  adoptó  la  política  de  realizar  un  cálculo  proporcional  del  impuesto  a  la  renta Empresarial (IRE) a la tasa vigente del 10%, efectuando la provisión para el pago de este impuesto resultante en relación a la utilidad del periodo.</t>
  </si>
  <si>
    <t>Créditos Fiscales</t>
  </si>
  <si>
    <t>Anticipos a Proveedores del Exterior US$.</t>
  </si>
  <si>
    <t>Anticipos a Proveedores Locales G.</t>
  </si>
  <si>
    <t>Usd</t>
  </si>
  <si>
    <t>Euro</t>
  </si>
  <si>
    <t>Gs</t>
  </si>
  <si>
    <t>Total</t>
  </si>
  <si>
    <t>Activo</t>
  </si>
  <si>
    <t>Pasivo</t>
  </si>
  <si>
    <t>Diferencia</t>
  </si>
  <si>
    <r>
      <rPr>
        <b/>
        <sz val="11"/>
        <color rgb="FF000000"/>
        <rFont val="Times New Roman"/>
        <family val="1"/>
      </rPr>
      <t>KUROSU  &amp;  CIA  S.A.</t>
    </r>
    <r>
      <rPr>
        <sz val="11"/>
        <color rgb="FF000000"/>
        <rFont val="Times New Roman"/>
        <family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</si>
  <si>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t xml:space="preserve">Por Escritura Pública </t>
    </r>
    <r>
      <rPr>
        <b/>
        <sz val="11"/>
        <rFont val="Times New Roman"/>
        <family val="1"/>
      </rPr>
      <t xml:space="preserve">Nº 300 </t>
    </r>
    <r>
      <rPr>
        <sz val="11"/>
        <rFont val="Times New Roman"/>
        <family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</si>
  <si>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t xml:space="preserve">Por Escritura Pública Nº </t>
    </r>
    <r>
      <rPr>
        <b/>
        <sz val="11"/>
        <rFont val="Times New Roman"/>
        <family val="1"/>
      </rPr>
      <t xml:space="preserve">20 </t>
    </r>
    <r>
      <rPr>
        <sz val="11"/>
        <rFont val="Times New Roman"/>
        <family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</si>
  <si>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t xml:space="preserve">Por  Escritura  Pública  Nº  </t>
    </r>
    <r>
      <rPr>
        <b/>
        <sz val="11"/>
        <rFont val="Times New Roman"/>
        <family val="1"/>
      </rPr>
      <t xml:space="preserve">149  </t>
    </r>
    <r>
      <rPr>
        <sz val="11"/>
        <rFont val="Times New Roman"/>
        <family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</si>
  <si>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t xml:space="preserve">Por  Escritura  Pública  Nº  </t>
    </r>
    <r>
      <rPr>
        <b/>
        <sz val="11"/>
        <rFont val="Times New Roman"/>
        <family val="1"/>
      </rPr>
      <t xml:space="preserve">146  </t>
    </r>
    <r>
      <rPr>
        <sz val="11"/>
        <rFont val="Times New Roman"/>
        <family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</si>
  <si>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t xml:space="preserve">Por  Escritura  Pública  Nº  </t>
    </r>
    <r>
      <rPr>
        <b/>
        <sz val="11"/>
        <rFont val="Times New Roman"/>
        <family val="1"/>
      </rPr>
      <t xml:space="preserve">176  </t>
    </r>
    <r>
      <rPr>
        <sz val="11"/>
        <rFont val="Times New Roman"/>
        <family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</si>
  <si>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t xml:space="preserve">Por Escritura Pública Nº </t>
    </r>
    <r>
      <rPr>
        <b/>
        <sz val="11"/>
        <rFont val="Times New Roman"/>
        <family val="1"/>
      </rPr>
      <t xml:space="preserve">163 </t>
    </r>
    <r>
      <rPr>
        <sz val="11"/>
        <rFont val="Times New Roman"/>
        <family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</si>
  <si>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t xml:space="preserve">Por  Escritura  Pública  Nº  </t>
    </r>
    <r>
      <rPr>
        <b/>
        <sz val="11"/>
        <rFont val="Times New Roman"/>
        <family val="1"/>
      </rPr>
      <t xml:space="preserve">98  </t>
    </r>
    <r>
      <rPr>
        <sz val="11"/>
        <rFont val="Times New Roman"/>
        <family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</si>
  <si>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t xml:space="preserve">Por  Escritura Pública  N°  </t>
    </r>
    <r>
      <rPr>
        <b/>
        <sz val="11"/>
        <rFont val="Times New Roman"/>
        <family val="1"/>
      </rPr>
      <t xml:space="preserve">104 </t>
    </r>
    <r>
      <rPr>
        <sz val="11"/>
        <rFont val="Times New Roman"/>
        <family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</si>
  <si>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b/>
        <sz val="11"/>
        <color rgb="FF000000"/>
        <rFont val="Times New Roman"/>
        <family val="1"/>
      </rPr>
      <t>2. Bienes incorporales:</t>
    </r>
    <r>
      <rPr>
        <sz val="11"/>
        <color rgb="FF000000"/>
        <rFont val="Times New Roman"/>
        <family val="1"/>
      </rPr>
      <t xml:space="preserve">
</t>
    </r>
  </si>
  <si>
    <r>
      <rPr>
        <b/>
        <sz val="11"/>
        <color rgb="FF000000"/>
        <rFont val="Times New Roman"/>
        <family val="1"/>
      </rPr>
      <t>Reserva Legal</t>
    </r>
    <r>
      <rPr>
        <sz val="11"/>
        <color rgb="FF000000"/>
        <rFont val="Times New Roman"/>
        <family val="1"/>
      </rPr>
      <t>: Asimismo se optó provisionar el  5% sobre los resultados del periodo, a fin de exponer lo que correspondería a dicho periodo y concluir luego con el valor final resultante en oportunidad del cierre del ejercicio.</t>
    </r>
  </si>
  <si>
    <r>
      <rPr>
        <b/>
        <sz val="11"/>
        <rFont val="Times New Roman"/>
        <family val="1"/>
      </rPr>
      <t xml:space="preserve">g) Criterios de Previsión
</t>
    </r>
    <r>
      <rPr>
        <sz val="11"/>
        <rFont val="Times New Roman"/>
        <family val="1"/>
      </rPr>
      <t xml:space="preserve">
</t>
    </r>
    <r>
      <rPr>
        <b/>
        <sz val="10"/>
        <rFont val="Arial"/>
        <family val="2"/>
      </rPr>
      <t/>
    </r>
  </si>
  <si>
    <r>
      <rPr>
        <b/>
        <sz val="11"/>
        <color rgb="FF000000"/>
        <rFont val="Times New Roman"/>
        <family val="1"/>
      </rPr>
      <t>1-Incobrables:</t>
    </r>
    <r>
      <rPr>
        <sz val="11"/>
        <color rgb="FF000000"/>
        <rFont val="Times New Roman"/>
        <family val="1"/>
      </rPr>
      <t xml:space="preserve"> La sociedad realiza la previsión para malos créditos aplicando un monto mensual, para garantizar contingencia futura al cierre del ejercicio.</t>
    </r>
  </si>
  <si>
    <r>
      <rPr>
        <b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</t>
    </r>
    <r>
      <rPr>
        <b/>
        <sz val="11"/>
        <color theme="1"/>
        <rFont val="Times New Roman"/>
        <family val="1"/>
      </rPr>
      <t>Obsolescencia:</t>
    </r>
    <r>
      <rPr>
        <sz val="11"/>
        <color theme="1"/>
        <rFont val="Times New Roman"/>
        <family val="1"/>
      </rPr>
      <t xml:space="preserve"> A efectos de reflejar la pérdida del valor del inventario de bienes de cambio, motivado por razones de obsolescencia comercial o técnica respectivamente. En vista de eso la sociedad realiza la previsión del 0,05%  sobre los saldos mensuales en repuestos, lubricantes y accesorios y 0,2 %sobre los saldos mensuales en máquinas usadas.</t>
    </r>
  </si>
  <si>
    <t>Caja G.</t>
  </si>
  <si>
    <t>Caja US$</t>
  </si>
  <si>
    <t>TOTAL CAJA</t>
  </si>
  <si>
    <t>Cheques de Terceros en Cartera G.</t>
  </si>
  <si>
    <t>Cheques de Terceros en Cartera US$.</t>
  </si>
  <si>
    <t>RECAUDACIONES A DEPOSITAR</t>
  </si>
  <si>
    <t>BANCOS MONEDA LOCAL</t>
  </si>
  <si>
    <t>TOTAL BANCOS MONEDA LOCAL</t>
  </si>
  <si>
    <t>Sudameris Bank S.A.E.C.A.</t>
  </si>
  <si>
    <t>Banco Visión  S.A.E.C.A.</t>
  </si>
  <si>
    <t>Banco Río S.A.E.C.A</t>
  </si>
  <si>
    <t>Cooperativa Chortitzer Ltda. – Caja de Ahorro</t>
  </si>
  <si>
    <t>TOTAL OTRAS ENTIDADES</t>
  </si>
  <si>
    <t>TOTAL DISPONIBILIDADES</t>
  </si>
  <si>
    <r>
      <t xml:space="preserve">Banco Bilbao Viscaya  Argentaria </t>
    </r>
    <r>
      <rPr>
        <b/>
        <sz val="11"/>
        <rFont val="Times New Roman"/>
        <family val="1"/>
      </rPr>
      <t>EURO</t>
    </r>
  </si>
  <si>
    <t>Transporte</t>
  </si>
  <si>
    <t>Situación</t>
  </si>
  <si>
    <t>Monto</t>
  </si>
  <si>
    <t>Previsiones</t>
  </si>
  <si>
    <t>( en G.)</t>
  </si>
  <si>
    <t>A. Total Cartera no Vencida</t>
  </si>
  <si>
    <t>Normal</t>
  </si>
  <si>
    <t>En Gestión de Cobro</t>
  </si>
  <si>
    <t>En Gestión de Cobro Judicial</t>
  </si>
  <si>
    <t>B. Total Cartera Vencida</t>
  </si>
  <si>
    <t>Observaciones</t>
  </si>
  <si>
    <t>de 01 a 90 días de atraso</t>
  </si>
  <si>
    <t>de 91 a 180 días de atraso</t>
  </si>
  <si>
    <t>de 181 días de atraso en adelante</t>
  </si>
  <si>
    <r>
      <rPr>
        <b/>
        <sz val="11"/>
        <rFont val="Times New Roman"/>
        <family val="1"/>
      </rPr>
      <t>%
Prev.s/Catera</t>
    </r>
  </si>
  <si>
    <r>
      <rPr>
        <b/>
        <u/>
        <sz val="11"/>
        <rFont val="Times New Roman"/>
        <family val="1"/>
      </rPr>
      <t>Criterios de Clasificación utilizados</t>
    </r>
  </si>
  <si>
    <r>
      <rPr>
        <b/>
        <sz val="11"/>
        <rFont val="Times New Roman"/>
        <family val="1"/>
      </rPr>
      <t xml:space="preserve">NOTA 8.  DEUDAS COMERCIALES
</t>
    </r>
    <r>
      <rPr>
        <sz val="10"/>
        <rFont val="Arial"/>
        <family val="2"/>
      </rPr>
      <t/>
    </r>
  </si>
  <si>
    <t>Acreedores Varios G.</t>
  </si>
  <si>
    <t>Acreedores Varios US$.</t>
  </si>
  <si>
    <t>Proveedores Locales G.</t>
  </si>
  <si>
    <t>Proveedores Locales US$.</t>
  </si>
  <si>
    <t>Proveedores del Exterior US$.</t>
  </si>
  <si>
    <t>TOTAL DEUDAS COMERCIALES</t>
  </si>
  <si>
    <r>
      <rPr>
        <b/>
        <sz val="11"/>
        <rFont val="Times New Roman"/>
        <family val="1"/>
      </rPr>
      <t xml:space="preserve">NOTA 9. DEUDAS FINANCIERAS
</t>
    </r>
    <r>
      <rPr>
        <sz val="11"/>
        <rFont val="Times New Roman"/>
        <family val="1"/>
      </rPr>
      <t xml:space="preserve">
</t>
    </r>
    <r>
      <rPr>
        <sz val="10"/>
        <rFont val="Arial"/>
        <family val="2"/>
      </rPr>
      <t/>
    </r>
  </si>
  <si>
    <r>
      <t xml:space="preserve">Están compuestas por las obligaciones con instituciones bancarias y otras.
</t>
    </r>
    <r>
      <rPr>
        <sz val="10"/>
        <rFont val="Arial"/>
        <family val="2"/>
      </rPr>
      <t/>
    </r>
  </si>
  <si>
    <r>
      <t xml:space="preserve">También  contemplan  las  emisiones  de  bonos  registradas  según  las  Resoluciones  de  la  Comisión Nacional de Valores y Bolsa de Valores y Productos de Asunción S.A.
</t>
    </r>
    <r>
      <rPr>
        <sz val="10"/>
        <rFont val="Arial"/>
        <family val="2"/>
      </rPr>
      <t/>
    </r>
  </si>
  <si>
    <t>Documentos a Pagar (Obligaciones Bancarias) US$.</t>
  </si>
  <si>
    <t>Documentos a Pagar (Obligaciones Bancarias) G.</t>
  </si>
  <si>
    <t>Intereses a Pagar US$.</t>
  </si>
  <si>
    <t>Intereses a Pagar G.</t>
  </si>
  <si>
    <t>Intereses a Devengar US$.</t>
  </si>
  <si>
    <t>Intereses a Devengar G.</t>
  </si>
  <si>
    <t>Banco Regional S.A.E.C.A. Tarjetas de Créditos</t>
  </si>
  <si>
    <t>Bonos Emitidos a Pagar US$.</t>
  </si>
  <si>
    <t>Bonos Emitidos a Pagar G.</t>
  </si>
  <si>
    <t>Intereses s/ Bonos a Pagar US$.</t>
  </si>
  <si>
    <t>Intereses s/ Bonos a Pagar G.</t>
  </si>
  <si>
    <t>Intereses a Devengar s/ Bonos a Pagar US$.</t>
  </si>
  <si>
    <t>Intereses a Devengar s/ Bonos a Pagar G.</t>
  </si>
  <si>
    <t>Intereses a Pagar Bancarias US$.</t>
  </si>
  <si>
    <t>Intereses s/ Bonos a Pagar US$</t>
  </si>
  <si>
    <r>
      <rPr>
        <b/>
        <sz val="11"/>
        <rFont val="Times New Roman"/>
        <family val="1"/>
      </rPr>
      <t xml:space="preserve">NOTA 10. ANTICIPOS DE CLIENTES
</t>
    </r>
    <r>
      <rPr>
        <sz val="10"/>
        <rFont val="Arial"/>
        <family val="2"/>
      </rPr>
      <t/>
    </r>
  </si>
  <si>
    <t>Anticipos de Clientes US$.</t>
  </si>
  <si>
    <t>Anticipos de Clientes G.</t>
  </si>
  <si>
    <t>TOTAL ANTICIPOS DE CLIENTES</t>
  </si>
  <si>
    <t>Utilidad por Ventas de Activo Fijo</t>
  </si>
  <si>
    <t>Intereses Cobrados a Clientes</t>
  </si>
  <si>
    <t>Intereses Ganados sobre Ahorros Bancarios</t>
  </si>
  <si>
    <t>Descuentos Obtenidos</t>
  </si>
  <si>
    <t>Comisiones Cobradas</t>
  </si>
  <si>
    <t>Liquidación de Ingresos</t>
  </si>
  <si>
    <t>Ingresos Varios</t>
  </si>
  <si>
    <t>TOTAL OTROS INGRESOS OPERATIVOS</t>
  </si>
  <si>
    <r>
      <t xml:space="preserve">
</t>
    </r>
    <r>
      <rPr>
        <b/>
        <sz val="11"/>
        <rFont val="Times New Roman"/>
        <family val="1"/>
      </rPr>
      <t>En Guaraníes</t>
    </r>
  </si>
  <si>
    <t>CONTENIDO</t>
  </si>
  <si>
    <t>PAGINA</t>
  </si>
  <si>
    <t>*  Presentación</t>
  </si>
  <si>
    <t>* Balance general</t>
  </si>
  <si>
    <t>* Estado de resultados</t>
  </si>
  <si>
    <t>* Estado de variación del patrimonio neto</t>
  </si>
  <si>
    <t>* Estado de flujos de efectivo</t>
  </si>
  <si>
    <t>* Notas a los estados financieros</t>
  </si>
  <si>
    <t>* Anexos – Informes complementarios</t>
  </si>
  <si>
    <t>Acciones  Cantidad</t>
  </si>
  <si>
    <t>ESTADOS FINANCIEROS</t>
  </si>
  <si>
    <t>Tipo</t>
  </si>
  <si>
    <t>Suscripto G.</t>
  </si>
  <si>
    <t>Integrado G.</t>
  </si>
  <si>
    <r>
      <rPr>
        <b/>
        <sz val="14"/>
        <rFont val="Times New Roman"/>
        <family val="1"/>
      </rPr>
      <t>Nro. de votos
que otorga c/u</t>
    </r>
  </si>
  <si>
    <t>ANEXOS – INFORMES COMPLEMENTARIOS</t>
  </si>
  <si>
    <t>Compra del periodo</t>
  </si>
  <si>
    <t>Costo de Mercaderias Vendidas del periodo cerrado</t>
  </si>
  <si>
    <t>Existencia final al cierre del periodo</t>
  </si>
  <si>
    <t>+</t>
  </si>
  <si>
    <t>Existencia Inicial a comienzo del año</t>
  </si>
  <si>
    <t>KUROSU &amp; CIA. SOCIEDAD ANONIMA
ESTADOS FINANCIEROS AL 30/09/2020 EN FORMA COMPARATIVA AL 30/09/2019
INDICE</t>
  </si>
  <si>
    <r>
      <t xml:space="preserve">Por el ejercicio anual Nro. 45 iniciado el 01.01.2020 al 30.09.2020 presentado en forma comparativa al 30 de setiembre de 2019.
</t>
    </r>
    <r>
      <rPr>
        <b/>
        <sz val="14"/>
        <rFont val="Times New Roman"/>
        <family val="1"/>
      </rPr>
      <t>DENOMINACION</t>
    </r>
    <r>
      <rPr>
        <sz val="14"/>
        <rFont val="Times New Roman"/>
        <family val="1"/>
      </rPr>
      <t xml:space="preserve">: KUROSU &amp; CIA. SOCIEDAD ANONIMA.
</t>
    </r>
    <r>
      <rPr>
        <b/>
        <sz val="14"/>
        <rFont val="Times New Roman"/>
        <family val="1"/>
      </rPr>
      <t xml:space="preserve">DOMICILIO LEGAL: </t>
    </r>
    <r>
      <rPr>
        <sz val="14"/>
        <rFont val="Times New Roman"/>
        <family val="1"/>
      </rPr>
      <t xml:space="preserve">Ruta PY06 – Km 6 – Barrio Arroyo Porá – Encarnación.
</t>
    </r>
    <r>
      <rPr>
        <b/>
        <sz val="14"/>
        <rFont val="Times New Roman"/>
        <family val="1"/>
      </rPr>
      <t xml:space="preserve">ACTIVIDAD PRINCIPAL: </t>
    </r>
    <r>
      <rPr>
        <sz val="14"/>
        <rFont val="Times New Roman"/>
        <family val="1"/>
      </rPr>
      <t xml:space="preserve">Importaciones y Representaciones.
</t>
    </r>
    <r>
      <rPr>
        <b/>
        <sz val="14"/>
        <rFont val="Times New Roman"/>
        <family val="1"/>
      </rPr>
      <t xml:space="preserve">INSCRIPCION   EN   EL   REGISTRO   PUBLICO   DE  COMERCIO   DEL   ESTATUTO
SOCIAL: </t>
    </r>
    <r>
      <rPr>
        <sz val="14"/>
        <rFont val="Times New Roman"/>
        <family val="1"/>
      </rPr>
      <t xml:space="preserve">Nro. 1334, Serie “E” Folio 13309 – Sección Contratos
</t>
    </r>
    <r>
      <rPr>
        <b/>
        <sz val="14"/>
        <rFont val="Times New Roman"/>
        <family val="1"/>
      </rPr>
      <t xml:space="preserve">INSCRIPCION EN LA COMISION NACIONAL DE VALORES: </t>
    </r>
    <r>
      <rPr>
        <sz val="14"/>
        <rFont val="Times New Roman"/>
        <family val="1"/>
      </rPr>
      <t xml:space="preserve">Resolución N° 1048/07.
</t>
    </r>
    <r>
      <rPr>
        <b/>
        <sz val="14"/>
        <rFont val="Times New Roman"/>
        <family val="1"/>
      </rPr>
      <t xml:space="preserve">FECHA DE VENCIMIENTO DEL ESTATUTO SOCIAL: </t>
    </r>
    <r>
      <rPr>
        <sz val="14"/>
        <rFont val="Times New Roman"/>
        <family val="1"/>
      </rPr>
      <t xml:space="preserve">06 de Diciembre de 2.105.
</t>
    </r>
    <r>
      <rPr>
        <b/>
        <u/>
        <sz val="14"/>
        <rFont val="Times New Roman"/>
        <family val="1"/>
      </rPr>
      <t>COMPOSICION DEL CAPITAL</t>
    </r>
  </si>
  <si>
    <t>BALANCE GENERAL AL 30 DE SETIEMBRE DE 2020 Y 31 DE DICIEMBRE DE 2019</t>
  </si>
  <si>
    <t>POR LOS PERIODOS COMPRENDIDOS ENTRE EL 01 DE ENERO Y 30 SETIEMBRE DE 2020 Y 2019</t>
  </si>
  <si>
    <t>Saldo al 30.09.2019</t>
  </si>
  <si>
    <t>Saldo al 30.09.2020</t>
  </si>
  <si>
    <t>PATRIMONIO NETO AL  30.09.2019</t>
  </si>
  <si>
    <t>PATRIMONIO NETO AL  30.09.2020</t>
  </si>
  <si>
    <t>POR LOS PERIODOS COMPRENDIDOS ENTRE EL 01 DE ENERO Y EL 30 DE SETIEMBRE DE 2020 Y 2019</t>
  </si>
  <si>
    <t>Adquisición de Acciones</t>
  </si>
  <si>
    <t>Bienes Incorporales - Derechos s/contrato de distribución</t>
  </si>
  <si>
    <t>Pago Dividendos</t>
  </si>
  <si>
    <t>POR LOS PERIODOS COMPRENDIDOS ENTRE EL 01 DE ENERO AL 30 DE SETIEMBRE DE 2020 Y 2019</t>
  </si>
  <si>
    <t xml:space="preserve">NOTAS A LOS ESTADOS FINANCIEROS AL 30 DE SETIEMBRE DE 2020 </t>
  </si>
  <si>
    <t>El  saldo de este rubro al  30 de setiembre de 2020 y 31 de diciembre de 2019 está compuesto por fondos disponibles en efectivo en poder de la Sociedad, como de depósitos en Bancos en cuentas corrientes y cajas  de  ahorro  y  en  la  Cooperativa  Chortitzer  Ltda.  de  caja  de  ahorro,  tal  como  se  detalla  a continuación:</t>
  </si>
  <si>
    <t>Los saldos en monedas extranjeras al 30 de setiembre de 2020 y 31 de diciembre 2019 están convertidos al guaraní al cambio de cierre respectivamente:</t>
  </si>
  <si>
    <t>(US$. 1 = 6.979 G. y US$. 1 = 6.442 G.)</t>
  </si>
  <si>
    <t>(EURO 1 = 8.176 G. y EURO 1 = 7.217 G.)</t>
  </si>
  <si>
    <t>Composición de la Cartera de Créditos al 30/09/2020</t>
  </si>
  <si>
    <t>(US$. 1 = 6.979 G. y US$. 1 = 6.442 G., EURO 1 = 8.176 G. y EURO 1 = 7.217)</t>
  </si>
  <si>
    <t xml:space="preserve">El rubro al 30 de setiembre de 2020 y 31 de diciembre de 2019 se compone de la siguiente manera:
</t>
  </si>
  <si>
    <t>Las  obligaciones  que  están  en  monedas extranjeras,  se  han  convertido  al  guaraní  al  cambio  de cierre al: 30.09.2020 y 31.12.2019 respectivamente.</t>
  </si>
  <si>
    <t>(US$. 1 = G. 6.990  y US$. 1 = G. 6.464, EURO 1 = G. 8.189  y EURO 1 = G. 7.242)</t>
  </si>
  <si>
    <t>Los saldos en moneda dólares estadounidenses, están convertidos al guaraní al cambio de cierre:(US$. 1 = G. 6.990 al 30.09.2020 y US$. 1 = G. 6.464 al 31.12.2019) respectivamente.</t>
  </si>
  <si>
    <t xml:space="preserve">Los saldos en moneda dólares estadounidenses, están convertidos al guaraní al cambio de cierre:(US$.1 = G. 6.990 al 30.09.2020 y US$.1 = G. 6.464 al 31.12.2019) respectivamente.
</t>
  </si>
  <si>
    <t>Cuentas Incobrables  Recuperadas</t>
  </si>
  <si>
    <t>BALANCE GENERAL AL 30 DE SETIEMBRE DE 2020</t>
  </si>
  <si>
    <t>TOTALES AL 30.09.2020</t>
  </si>
  <si>
    <t>AL 30.09.2020</t>
  </si>
  <si>
    <t>CON CIFRAS COMPARATIVAS AL 30 DE SETIEMBRE DE 2019</t>
  </si>
  <si>
    <t>AL 30.09.2019</t>
  </si>
  <si>
    <t>CON CIFRAS COMPARATIVAS AL 30 DE SETIEMBRE 2019</t>
  </si>
  <si>
    <t>AL  30.09.2019</t>
  </si>
  <si>
    <t>AL  30.09.2020</t>
  </si>
  <si>
    <t>TOTAL DE LA CARTERA DE CREDITOS  AL 30/09/2020(A+B)</t>
  </si>
  <si>
    <t>(-) PREVISIONES AL 30/09/2020</t>
  </si>
  <si>
    <t>TOTAL NETO CARTERA DE CREDITOS AL 30/09/2020</t>
  </si>
  <si>
    <t>30.09.2019</t>
  </si>
  <si>
    <t xml:space="preserve">Combustibles y Lubricantes Maq. para Ventas </t>
  </si>
  <si>
    <t xml:space="preserve">Gastos Generales de  Ventas </t>
  </si>
  <si>
    <t xml:space="preserve">Gastos de Licitación </t>
  </si>
  <si>
    <t>Pérdida por Venta de Activo Fijo</t>
  </si>
  <si>
    <t>Automóviles en Renta</t>
  </si>
  <si>
    <t>Montacargas en Renta</t>
  </si>
  <si>
    <t>Gastos de Fin de año</t>
  </si>
  <si>
    <t>Teléfonos</t>
  </si>
  <si>
    <t>Multas y Sanciones</t>
  </si>
  <si>
    <t>Responsabilidad Social Empresarial</t>
  </si>
  <si>
    <t xml:space="preserve">Intereses Pagados s/ Bonos </t>
  </si>
  <si>
    <t>Descuentos sobre Cobranza</t>
  </si>
  <si>
    <t>Totales al 30.09.2019</t>
  </si>
  <si>
    <t>30.09.2020</t>
  </si>
  <si>
    <t>Derechos sobre contratos</t>
  </si>
  <si>
    <t>Totales al 30.09.2020</t>
  </si>
  <si>
    <t>Anticipos a Proveedores Locales US$</t>
  </si>
  <si>
    <t>Calculo Auxiliar</t>
  </si>
  <si>
    <t xml:space="preserve">Los bienes de cambio componen los siguientes productos: Cosechadoras, Tractores, Maquinarias Varias, Pulverizadoras, Equipos de Construcción, Repuestos y Lubricantes, en su mayoría de la marca John Deere y Maquinarias Usadas. Equipos de Carreteras y Minerías de la marca  Joseph Vogele Ag, Hamm, Wirtgen GHBM, valuadas a su precio de adquisición. (Ver Anexo F).
</t>
  </si>
  <si>
    <t>TOTALES DEL PERIODO</t>
  </si>
  <si>
    <t>Control Auxiliar</t>
  </si>
  <si>
    <t>Perdidas 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</si>
</sst>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 * #,##0_ ;_ * \-#,##0_ ;_ * &quot;-&quot;_ ;_ @_ "/>
    <numFmt numFmtId="164" formatCode="dd/mm/yyyy;@"/>
    <numFmt numFmtId="165" formatCode="0.00\ %"/>
    <numFmt numFmtId="166" formatCode="_(* #,##0_);_(* \(#,##0\);_(* \-_);_(@_)"/>
    <numFmt numFmtId="167" formatCode="d/mm/yyyy"/>
    <numFmt numFmtId="168" formatCode="0.00\ %"/>
    <numFmt numFmtId="169" formatCode="#,##0_ ;\-#,##0\ "/>
  </numFmts>
  <fonts count="6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b/>
      <u/>
      <sz val="11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Times New Roman"/>
      <family val="1"/>
    </font>
    <font>
      <sz val="10"/>
      <color indexed="8"/>
      <name val="Times New Roman"/>
      <family val="1"/>
    </font>
    <font>
      <b/>
      <sz val="14"/>
      <name val="Times New Roman"/>
      <family val="1"/>
    </font>
    <font>
      <sz val="9"/>
      <color theme="0"/>
      <name val="Arial"/>
      <family val="2"/>
    </font>
    <font>
      <sz val="10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name val="Times New Roman"/>
      <family val="1"/>
    </font>
    <font>
      <sz val="16"/>
      <color rgb="FF000000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20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20"/>
      <color rgb="FF000000"/>
      <name val="Times New Roman"/>
      <family val="1"/>
    </font>
    <font>
      <b/>
      <sz val="36"/>
      <name val="Times New Roman"/>
      <family val="1"/>
    </font>
    <font>
      <b/>
      <u/>
      <sz val="9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u val="double"/>
      <sz val="1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000000"/>
      <name val="Times New Roman"/>
      <charset val="204"/>
    </font>
    <font>
      <sz val="11"/>
      <color theme="0"/>
      <name val="Arial"/>
      <family val="2"/>
    </font>
    <font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u/>
      <sz val="10"/>
      <color theme="0"/>
      <name val="Times New Roman"/>
      <family val="1"/>
    </font>
    <font>
      <b/>
      <u/>
      <sz val="11"/>
      <color theme="0"/>
      <name val="Arial"/>
      <family val="2"/>
    </font>
    <font>
      <b/>
      <sz val="9"/>
      <color theme="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31"/>
      </patternFill>
    </fill>
    <fill>
      <patternFill patternType="solid">
        <fgColor indexed="9"/>
        <bgColor indexed="27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1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1" fontId="5" fillId="0" borderId="0" applyFill="0" applyBorder="0" applyAlignment="0" applyProtection="0"/>
    <xf numFmtId="9" fontId="58" fillId="0" borderId="0" applyFont="0" applyFill="0" applyBorder="0" applyAlignment="0" applyProtection="0"/>
  </cellStyleXfs>
  <cellXfs count="88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3" fontId="0" fillId="0" borderId="0" xfId="0" applyNumberFormat="1" applyFill="1" applyBorder="1" applyAlignment="1">
      <alignment horizontal="left" vertical="top"/>
    </xf>
    <xf numFmtId="0" fontId="7" fillId="3" borderId="0" xfId="0" applyFont="1" applyFill="1"/>
    <xf numFmtId="0" fontId="6" fillId="3" borderId="41" xfId="0" applyFont="1" applyFill="1" applyBorder="1" applyAlignment="1">
      <alignment horizontal="center"/>
    </xf>
    <xf numFmtId="167" fontId="6" fillId="3" borderId="41" xfId="0" applyNumberFormat="1" applyFont="1" applyFill="1" applyBorder="1" applyAlignment="1">
      <alignment horizontal="center"/>
    </xf>
    <xf numFmtId="0" fontId="6" fillId="3" borderId="42" xfId="0" applyFont="1" applyFill="1" applyBorder="1" applyAlignment="1">
      <alignment horizontal="center"/>
    </xf>
    <xf numFmtId="167" fontId="6" fillId="3" borderId="42" xfId="0" applyNumberFormat="1" applyFont="1" applyFill="1" applyBorder="1" applyAlignment="1">
      <alignment horizontal="center"/>
    </xf>
    <xf numFmtId="0" fontId="7" fillId="3" borderId="41" xfId="0" applyFont="1" applyFill="1" applyBorder="1"/>
    <xf numFmtId="37" fontId="7" fillId="3" borderId="43" xfId="0" applyNumberFormat="1" applyFont="1" applyFill="1" applyBorder="1"/>
    <xf numFmtId="0" fontId="7" fillId="3" borderId="44" xfId="0" applyFont="1" applyFill="1" applyBorder="1"/>
    <xf numFmtId="37" fontId="7" fillId="3" borderId="41" xfId="0" applyNumberFormat="1" applyFont="1" applyFill="1" applyBorder="1"/>
    <xf numFmtId="0" fontId="6" fillId="3" borderId="45" xfId="0" applyFont="1" applyFill="1" applyBorder="1"/>
    <xf numFmtId="0" fontId="6" fillId="3" borderId="45" xfId="0" applyFont="1" applyFill="1" applyBorder="1" applyAlignment="1">
      <alignment horizontal="center"/>
    </xf>
    <xf numFmtId="37" fontId="7" fillId="3" borderId="46" xfId="0" applyNumberFormat="1" applyFont="1" applyFill="1" applyBorder="1"/>
    <xf numFmtId="0" fontId="6" fillId="3" borderId="44" xfId="0" applyFont="1" applyFill="1" applyBorder="1"/>
    <xf numFmtId="37" fontId="7" fillId="3" borderId="45" xfId="0" applyNumberFormat="1" applyFont="1" applyFill="1" applyBorder="1"/>
    <xf numFmtId="0" fontId="7" fillId="3" borderId="45" xfId="0" applyFont="1" applyFill="1" applyBorder="1"/>
    <xf numFmtId="3" fontId="7" fillId="3" borderId="46" xfId="0" applyNumberFormat="1" applyFont="1" applyFill="1" applyBorder="1"/>
    <xf numFmtId="3" fontId="7" fillId="3" borderId="45" xfId="0" applyNumberFormat="1" applyFont="1" applyFill="1" applyBorder="1"/>
    <xf numFmtId="166" fontId="7" fillId="3" borderId="46" xfId="0" applyNumberFormat="1" applyFont="1" applyFill="1" applyBorder="1"/>
    <xf numFmtId="166" fontId="7" fillId="3" borderId="0" xfId="0" applyNumberFormat="1" applyFont="1" applyFill="1" applyBorder="1"/>
    <xf numFmtId="3" fontId="7" fillId="3" borderId="0" xfId="0" applyNumberFormat="1" applyFont="1" applyFill="1" applyBorder="1"/>
    <xf numFmtId="0" fontId="7" fillId="3" borderId="46" xfId="0" applyFont="1" applyFill="1" applyBorder="1"/>
    <xf numFmtId="0" fontId="7" fillId="3" borderId="0" xfId="0" applyFont="1" applyFill="1" applyBorder="1"/>
    <xf numFmtId="3" fontId="6" fillId="3" borderId="0" xfId="0" applyNumberFormat="1" applyFont="1" applyFill="1" applyBorder="1"/>
    <xf numFmtId="3" fontId="6" fillId="3" borderId="42" xfId="0" applyNumberFormat="1" applyFont="1" applyFill="1" applyBorder="1"/>
    <xf numFmtId="3" fontId="6" fillId="3" borderId="45" xfId="0" applyNumberFormat="1" applyFont="1" applyFill="1" applyBorder="1"/>
    <xf numFmtId="3" fontId="7" fillId="3" borderId="41" xfId="0" applyNumberFormat="1" applyFont="1" applyFill="1" applyBorder="1"/>
    <xf numFmtId="0" fontId="7" fillId="4" borderId="45" xfId="0" applyFont="1" applyFill="1" applyBorder="1"/>
    <xf numFmtId="0" fontId="6" fillId="4" borderId="45" xfId="0" applyFont="1" applyFill="1" applyBorder="1" applyAlignment="1">
      <alignment horizontal="center"/>
    </xf>
    <xf numFmtId="3" fontId="6" fillId="3" borderId="49" xfId="0" applyNumberFormat="1" applyFont="1" applyFill="1" applyBorder="1"/>
    <xf numFmtId="37" fontId="6" fillId="3" borderId="45" xfId="0" applyNumberFormat="1" applyFont="1" applyFill="1" applyBorder="1"/>
    <xf numFmtId="3" fontId="7" fillId="3" borderId="50" xfId="0" applyNumberFormat="1" applyFont="1" applyFill="1" applyBorder="1"/>
    <xf numFmtId="3" fontId="7" fillId="3" borderId="51" xfId="0" applyNumberFormat="1" applyFont="1" applyFill="1" applyBorder="1"/>
    <xf numFmtId="0" fontId="6" fillId="3" borderId="51" xfId="0" applyFont="1" applyFill="1" applyBorder="1" applyAlignment="1">
      <alignment horizontal="center"/>
    </xf>
    <xf numFmtId="3" fontId="6" fillId="3" borderId="51" xfId="0" applyNumberFormat="1" applyFont="1" applyFill="1" applyBorder="1"/>
    <xf numFmtId="0" fontId="6" fillId="3" borderId="51" xfId="0" applyFont="1" applyFill="1" applyBorder="1"/>
    <xf numFmtId="3" fontId="6" fillId="3" borderId="52" xfId="0" applyNumberFormat="1" applyFont="1" applyFill="1" applyBorder="1"/>
    <xf numFmtId="0" fontId="6" fillId="3" borderId="53" xfId="0" applyFont="1" applyFill="1" applyBorder="1"/>
    <xf numFmtId="0" fontId="6" fillId="3" borderId="0" xfId="0" applyFont="1" applyFill="1" applyAlignment="1">
      <alignment horizontal="center"/>
    </xf>
    <xf numFmtId="37" fontId="7" fillId="3" borderId="0" xfId="0" applyNumberFormat="1" applyFont="1" applyFill="1"/>
    <xf numFmtId="37" fontId="15" fillId="3" borderId="0" xfId="0" applyNumberFormat="1" applyFont="1" applyFill="1"/>
    <xf numFmtId="3" fontId="15" fillId="3" borderId="0" xfId="0" applyNumberFormat="1" applyFont="1" applyFill="1"/>
    <xf numFmtId="3" fontId="7" fillId="3" borderId="0" xfId="0" applyNumberFormat="1" applyFont="1" applyFill="1"/>
    <xf numFmtId="0" fontId="7" fillId="0" borderId="0" xfId="0" applyFont="1"/>
    <xf numFmtId="37" fontId="7" fillId="0" borderId="0" xfId="0" applyNumberFormat="1" applyFont="1"/>
    <xf numFmtId="166" fontId="7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6" fillId="0" borderId="47" xfId="0" applyFont="1" applyBorder="1" applyAlignment="1">
      <alignment horizontal="center"/>
    </xf>
    <xf numFmtId="164" fontId="6" fillId="3" borderId="47" xfId="0" applyNumberFormat="1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6" fillId="0" borderId="0" xfId="0" applyFont="1" applyBorder="1"/>
    <xf numFmtId="37" fontId="7" fillId="0" borderId="0" xfId="0" applyNumberFormat="1" applyFont="1" applyFill="1" applyBorder="1" applyAlignment="1"/>
    <xf numFmtId="3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0" xfId="0" applyNumberFormat="1" applyFont="1"/>
    <xf numFmtId="166" fontId="7" fillId="0" borderId="57" xfId="0" applyNumberFormat="1" applyFont="1" applyFill="1" applyBorder="1"/>
    <xf numFmtId="166" fontId="7" fillId="0" borderId="57" xfId="0" applyNumberFormat="1" applyFont="1" applyBorder="1"/>
    <xf numFmtId="0" fontId="6" fillId="0" borderId="0" xfId="0" applyFont="1"/>
    <xf numFmtId="166" fontId="6" fillId="0" borderId="57" xfId="0" applyNumberFormat="1" applyFont="1" applyFill="1" applyBorder="1"/>
    <xf numFmtId="37" fontId="6" fillId="0" borderId="52" xfId="0" applyNumberFormat="1" applyFont="1" applyBorder="1" applyAlignment="1"/>
    <xf numFmtId="3" fontId="6" fillId="0" borderId="0" xfId="0" applyNumberFormat="1" applyFont="1" applyBorder="1" applyAlignment="1"/>
    <xf numFmtId="166" fontId="6" fillId="0" borderId="30" xfId="0" applyNumberFormat="1" applyFont="1" applyBorder="1"/>
    <xf numFmtId="166" fontId="6" fillId="0" borderId="30" xfId="0" applyNumberFormat="1" applyFont="1" applyFill="1" applyBorder="1"/>
    <xf numFmtId="3" fontId="7" fillId="0" borderId="0" xfId="0" applyNumberFormat="1" applyFont="1" applyBorder="1" applyAlignment="1"/>
    <xf numFmtId="0" fontId="7" fillId="0" borderId="0" xfId="0" applyFont="1" applyFill="1"/>
    <xf numFmtId="37" fontId="7" fillId="0" borderId="0" xfId="0" applyNumberFormat="1" applyFont="1" applyAlignment="1"/>
    <xf numFmtId="0" fontId="7" fillId="0" borderId="0" xfId="0" applyFont="1" applyBorder="1" applyAlignment="1"/>
    <xf numFmtId="0" fontId="6" fillId="0" borderId="0" xfId="0" applyFont="1" applyBorder="1" applyAlignment="1"/>
    <xf numFmtId="166" fontId="6" fillId="0" borderId="57" xfId="0" applyNumberFormat="1" applyFont="1" applyBorder="1"/>
    <xf numFmtId="37" fontId="7" fillId="0" borderId="57" xfId="0" applyNumberFormat="1" applyFont="1" applyBorder="1" applyAlignment="1"/>
    <xf numFmtId="37" fontId="7" fillId="0" borderId="57" xfId="0" applyNumberFormat="1" applyFont="1" applyBorder="1"/>
    <xf numFmtId="37" fontId="6" fillId="0" borderId="58" xfId="0" applyNumberFormat="1" applyFont="1" applyBorder="1" applyAlignment="1"/>
    <xf numFmtId="0" fontId="16" fillId="3" borderId="0" xfId="0" applyFont="1" applyFill="1" applyBorder="1"/>
    <xf numFmtId="37" fontId="16" fillId="0" borderId="0" xfId="0" applyNumberFormat="1" applyFont="1" applyBorder="1" applyAlignment="1"/>
    <xf numFmtId="0" fontId="16" fillId="0" borderId="0" xfId="0" applyFont="1"/>
    <xf numFmtId="0" fontId="7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0" fontId="17" fillId="4" borderId="0" xfId="0" applyFont="1" applyFill="1"/>
    <xf numFmtId="0" fontId="18" fillId="4" borderId="0" xfId="0" applyFont="1" applyFill="1" applyAlignment="1">
      <alignment horizontal="right"/>
    </xf>
    <xf numFmtId="0" fontId="20" fillId="4" borderId="44" xfId="0" applyFont="1" applyFill="1" applyBorder="1" applyAlignment="1">
      <alignment horizontal="center"/>
    </xf>
    <xf numFmtId="0" fontId="20" fillId="4" borderId="45" xfId="0" applyFont="1" applyFill="1" applyBorder="1" applyAlignment="1">
      <alignment horizontal="center"/>
    </xf>
    <xf numFmtId="0" fontId="17" fillId="4" borderId="61" xfId="0" applyFont="1" applyFill="1" applyBorder="1"/>
    <xf numFmtId="0" fontId="21" fillId="4" borderId="45" xfId="0" applyFont="1" applyFill="1" applyBorder="1" applyAlignment="1">
      <alignment horizontal="center"/>
    </xf>
    <xf numFmtId="0" fontId="20" fillId="4" borderId="61" xfId="0" applyFont="1" applyFill="1" applyBorder="1" applyAlignment="1">
      <alignment horizontal="center" wrapText="1"/>
    </xf>
    <xf numFmtId="37" fontId="20" fillId="4" borderId="65" xfId="0" applyNumberFormat="1" applyFont="1" applyFill="1" applyBorder="1" applyAlignment="1">
      <alignment wrapText="1"/>
    </xf>
    <xf numFmtId="3" fontId="17" fillId="4" borderId="0" xfId="0" applyNumberFormat="1" applyFont="1" applyFill="1"/>
    <xf numFmtId="0" fontId="22" fillId="4" borderId="0" xfId="0" applyFont="1" applyFill="1"/>
    <xf numFmtId="3" fontId="23" fillId="4" borderId="0" xfId="0" applyNumberFormat="1" applyFont="1" applyFill="1"/>
    <xf numFmtId="0" fontId="19" fillId="3" borderId="0" xfId="0" applyFont="1" applyFill="1" applyBorder="1" applyAlignment="1"/>
    <xf numFmtId="0" fontId="22" fillId="0" borderId="34" xfId="0" applyFont="1" applyBorder="1" applyAlignment="1">
      <alignment horizontal="center"/>
    </xf>
    <xf numFmtId="1" fontId="22" fillId="0" borderId="34" xfId="0" applyNumberFormat="1" applyFont="1" applyBorder="1"/>
    <xf numFmtId="3" fontId="22" fillId="0" borderId="34" xfId="0" applyNumberFormat="1" applyFont="1" applyBorder="1"/>
    <xf numFmtId="0" fontId="17" fillId="0" borderId="0" xfId="0" applyFont="1"/>
    <xf numFmtId="0" fontId="25" fillId="0" borderId="0" xfId="0" applyFont="1" applyAlignment="1">
      <alignment horizontal="center"/>
    </xf>
    <xf numFmtId="0" fontId="22" fillId="0" borderId="0" xfId="0" applyFont="1"/>
    <xf numFmtId="0" fontId="2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2" fillId="0" borderId="0" xfId="0" applyFont="1" applyBorder="1"/>
    <xf numFmtId="0" fontId="19" fillId="0" borderId="45" xfId="0" applyFont="1" applyBorder="1" applyAlignment="1">
      <alignment horizontal="center" vertical="center"/>
    </xf>
    <xf numFmtId="0" fontId="19" fillId="0" borderId="7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7" fillId="0" borderId="66" xfId="0" applyFont="1" applyBorder="1" applyAlignment="1">
      <alignment horizontal="center"/>
    </xf>
    <xf numFmtId="0" fontId="17" fillId="0" borderId="76" xfId="0" applyFont="1" applyBorder="1" applyAlignment="1">
      <alignment horizontal="center"/>
    </xf>
    <xf numFmtId="0" fontId="17" fillId="0" borderId="72" xfId="0" applyFont="1" applyBorder="1"/>
    <xf numFmtId="0" fontId="17" fillId="0" borderId="45" xfId="0" applyFont="1" applyBorder="1"/>
    <xf numFmtId="0" fontId="17" fillId="0" borderId="74" xfId="0" applyFont="1" applyBorder="1"/>
    <xf numFmtId="0" fontId="19" fillId="0" borderId="72" xfId="0" applyFont="1" applyBorder="1"/>
    <xf numFmtId="3" fontId="17" fillId="0" borderId="45" xfId="0" applyNumberFormat="1" applyFont="1" applyFill="1" applyBorder="1"/>
    <xf numFmtId="3" fontId="17" fillId="0" borderId="45" xfId="0" applyNumberFormat="1" applyFont="1" applyBorder="1"/>
    <xf numFmtId="3" fontId="17" fillId="0" borderId="74" xfId="0" applyNumberFormat="1" applyFont="1" applyBorder="1"/>
    <xf numFmtId="3" fontId="0" fillId="0" borderId="0" xfId="0" applyNumberFormat="1"/>
    <xf numFmtId="3" fontId="17" fillId="0" borderId="0" xfId="0" applyNumberFormat="1" applyFont="1" applyFill="1" applyBorder="1"/>
    <xf numFmtId="0" fontId="17" fillId="0" borderId="51" xfId="0" applyFont="1" applyFill="1" applyBorder="1"/>
    <xf numFmtId="0" fontId="17" fillId="0" borderId="51" xfId="0" applyFont="1" applyBorder="1"/>
    <xf numFmtId="3" fontId="17" fillId="0" borderId="73" xfId="0" applyNumberFormat="1" applyFont="1" applyBorder="1"/>
    <xf numFmtId="0" fontId="19" fillId="0" borderId="54" xfId="0" applyFont="1" applyBorder="1"/>
    <xf numFmtId="0" fontId="17" fillId="0" borderId="45" xfId="0" applyFont="1" applyFill="1" applyBorder="1"/>
    <xf numFmtId="0" fontId="17" fillId="0" borderId="61" xfId="0" applyFont="1" applyBorder="1"/>
    <xf numFmtId="3" fontId="17" fillId="0" borderId="61" xfId="0" applyNumberFormat="1" applyFont="1" applyBorder="1"/>
    <xf numFmtId="0" fontId="1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68" xfId="0" applyFont="1" applyBorder="1" applyAlignment="1">
      <alignment horizontal="center"/>
    </xf>
    <xf numFmtId="0" fontId="17" fillId="0" borderId="70" xfId="0" applyFont="1" applyBorder="1"/>
    <xf numFmtId="0" fontId="17" fillId="0" borderId="71" xfId="0" applyFont="1" applyBorder="1"/>
    <xf numFmtId="0" fontId="19" fillId="0" borderId="59" xfId="0" applyFont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0" borderId="75" xfId="0" applyFont="1" applyBorder="1" applyAlignment="1">
      <alignment horizontal="center"/>
    </xf>
    <xf numFmtId="0" fontId="17" fillId="0" borderId="86" xfId="0" applyFont="1" applyBorder="1"/>
    <xf numFmtId="0" fontId="17" fillId="0" borderId="76" xfId="0" applyFont="1" applyBorder="1"/>
    <xf numFmtId="0" fontId="19" fillId="0" borderId="67" xfId="0" applyFont="1" applyBorder="1" applyAlignment="1">
      <alignment horizontal="center"/>
    </xf>
    <xf numFmtId="0" fontId="19" fillId="0" borderId="87" xfId="0" applyFont="1" applyBorder="1" applyAlignment="1">
      <alignment horizontal="center"/>
    </xf>
    <xf numFmtId="37" fontId="17" fillId="0" borderId="45" xfId="0" applyNumberFormat="1" applyFont="1" applyBorder="1"/>
    <xf numFmtId="37" fontId="0" fillId="0" borderId="0" xfId="0" applyNumberFormat="1" applyFont="1" applyBorder="1"/>
    <xf numFmtId="0" fontId="17" fillId="0" borderId="0" xfId="0" applyFont="1" applyBorder="1"/>
    <xf numFmtId="0" fontId="17" fillId="0" borderId="46" xfId="0" applyFont="1" applyBorder="1"/>
    <xf numFmtId="37" fontId="17" fillId="0" borderId="61" xfId="0" applyNumberFormat="1" applyFont="1" applyBorder="1"/>
    <xf numFmtId="3" fontId="0" fillId="0" borderId="0" xfId="0" applyNumberFormat="1" applyFont="1" applyBorder="1"/>
    <xf numFmtId="0" fontId="19" fillId="0" borderId="46" xfId="0" applyFont="1" applyBorder="1"/>
    <xf numFmtId="3" fontId="17" fillId="0" borderId="44" xfId="0" applyNumberFormat="1" applyFont="1" applyBorder="1"/>
    <xf numFmtId="0" fontId="19" fillId="0" borderId="0" xfId="0" applyFont="1" applyBorder="1"/>
    <xf numFmtId="3" fontId="17" fillId="0" borderId="51" xfId="0" applyNumberFormat="1" applyFont="1" applyFill="1" applyBorder="1"/>
    <xf numFmtId="3" fontId="17" fillId="0" borderId="63" xfId="0" applyNumberFormat="1" applyFont="1" applyBorder="1"/>
    <xf numFmtId="0" fontId="17" fillId="0" borderId="75" xfId="0" applyFont="1" applyBorder="1"/>
    <xf numFmtId="0" fontId="17" fillId="0" borderId="88" xfId="0" applyFont="1" applyBorder="1"/>
    <xf numFmtId="3" fontId="3" fillId="0" borderId="0" xfId="0" applyNumberFormat="1" applyFont="1" applyBorder="1"/>
    <xf numFmtId="0" fontId="0" fillId="0" borderId="0" xfId="0" applyFont="1"/>
    <xf numFmtId="0" fontId="9" fillId="0" borderId="0" xfId="0" applyFont="1"/>
    <xf numFmtId="0" fontId="19" fillId="0" borderId="72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6" fillId="4" borderId="0" xfId="0" applyFont="1" applyFill="1" applyAlignment="1"/>
    <xf numFmtId="0" fontId="6" fillId="4" borderId="0" xfId="0" applyFont="1" applyFill="1" applyAlignment="1">
      <alignment horizontal="right"/>
    </xf>
    <xf numFmtId="0" fontId="7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68" xfId="0" applyFont="1" applyFill="1" applyBorder="1" applyAlignment="1">
      <alignment horizontal="center"/>
    </xf>
    <xf numFmtId="0" fontId="7" fillId="4" borderId="70" xfId="0" applyFont="1" applyFill="1" applyBorder="1"/>
    <xf numFmtId="0" fontId="6" fillId="4" borderId="69" xfId="0" applyFont="1" applyFill="1" applyBorder="1" applyAlignment="1"/>
    <xf numFmtId="0" fontId="6" fillId="4" borderId="41" xfId="0" applyFont="1" applyFill="1" applyBorder="1" applyAlignment="1"/>
    <xf numFmtId="0" fontId="6" fillId="4" borderId="41" xfId="0" applyFont="1" applyFill="1" applyBorder="1" applyAlignment="1">
      <alignment horizontal="center"/>
    </xf>
    <xf numFmtId="0" fontId="6" fillId="4" borderId="89" xfId="0" applyFont="1" applyFill="1" applyBorder="1" applyAlignment="1">
      <alignment horizontal="center"/>
    </xf>
    <xf numFmtId="0" fontId="6" fillId="4" borderId="75" xfId="0" applyFont="1" applyFill="1" applyBorder="1" applyAlignment="1">
      <alignment horizontal="center"/>
    </xf>
    <xf numFmtId="0" fontId="7" fillId="4" borderId="86" xfId="0" applyFont="1" applyFill="1" applyBorder="1"/>
    <xf numFmtId="0" fontId="6" fillId="4" borderId="66" xfId="0" applyFont="1" applyFill="1" applyBorder="1" applyAlignment="1">
      <alignment horizontal="center"/>
    </xf>
    <xf numFmtId="0" fontId="6" fillId="4" borderId="67" xfId="0" applyFont="1" applyFill="1" applyBorder="1" applyAlignment="1">
      <alignment horizontal="center"/>
    </xf>
    <xf numFmtId="0" fontId="6" fillId="4" borderId="91" xfId="0" applyFont="1" applyFill="1" applyBorder="1"/>
    <xf numFmtId="0" fontId="7" fillId="4" borderId="92" xfId="0" applyFont="1" applyFill="1" applyBorder="1"/>
    <xf numFmtId="0" fontId="7" fillId="4" borderId="93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0" fillId="2" borderId="0" xfId="0" applyFill="1"/>
    <xf numFmtId="0" fontId="0" fillId="3" borderId="0" xfId="0" applyFont="1" applyFill="1" applyAlignment="1">
      <alignment horizontal="justify" wrapText="1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/>
    <xf numFmtId="37" fontId="7" fillId="2" borderId="0" xfId="0" applyNumberFormat="1" applyFont="1" applyFill="1"/>
    <xf numFmtId="0" fontId="7" fillId="2" borderId="48" xfId="0" applyFont="1" applyFill="1" applyBorder="1"/>
    <xf numFmtId="37" fontId="6" fillId="2" borderId="0" xfId="0" applyNumberFormat="1" applyFont="1" applyFill="1" applyBorder="1" applyAlignment="1">
      <alignment horizontal="center"/>
    </xf>
    <xf numFmtId="0" fontId="14" fillId="2" borderId="44" xfId="0" applyFont="1" applyFill="1" applyBorder="1"/>
    <xf numFmtId="0" fontId="6" fillId="2" borderId="51" xfId="0" applyFont="1" applyFill="1" applyBorder="1" applyAlignment="1">
      <alignment horizontal="center"/>
    </xf>
    <xf numFmtId="167" fontId="6" fillId="4" borderId="49" xfId="0" applyNumberFormat="1" applyFont="1" applyFill="1" applyBorder="1" applyAlignment="1">
      <alignment horizontal="center"/>
    </xf>
    <xf numFmtId="167" fontId="6" fillId="2" borderId="42" xfId="0" applyNumberFormat="1" applyFont="1" applyFill="1" applyBorder="1" applyAlignment="1">
      <alignment horizontal="center"/>
    </xf>
    <xf numFmtId="167" fontId="6" fillId="2" borderId="0" xfId="0" applyNumberFormat="1" applyFont="1" applyFill="1" applyBorder="1" applyAlignment="1">
      <alignment horizontal="center"/>
    </xf>
    <xf numFmtId="0" fontId="6" fillId="2" borderId="44" xfId="0" applyFont="1" applyFill="1" applyBorder="1"/>
    <xf numFmtId="37" fontId="7" fillId="2" borderId="41" xfId="0" applyNumberFormat="1" applyFont="1" applyFill="1" applyBorder="1"/>
    <xf numFmtId="37" fontId="7" fillId="2" borderId="0" xfId="0" applyNumberFormat="1" applyFont="1" applyFill="1" applyBorder="1"/>
    <xf numFmtId="0" fontId="7" fillId="2" borderId="44" xfId="0" applyFont="1" applyFill="1" applyBorder="1"/>
    <xf numFmtId="0" fontId="6" fillId="2" borderId="44" xfId="0" applyFont="1" applyFill="1" applyBorder="1" applyAlignment="1">
      <alignment horizontal="center"/>
    </xf>
    <xf numFmtId="3" fontId="7" fillId="2" borderId="45" xfId="0" applyNumberFormat="1" applyFont="1" applyFill="1" applyBorder="1"/>
    <xf numFmtId="3" fontId="7" fillId="2" borderId="0" xfId="0" applyNumberFormat="1" applyFont="1" applyFill="1" applyBorder="1"/>
    <xf numFmtId="166" fontId="7" fillId="2" borderId="45" xfId="0" applyNumberFormat="1" applyFont="1" applyFill="1" applyBorder="1"/>
    <xf numFmtId="166" fontId="7" fillId="2" borderId="0" xfId="0" applyNumberFormat="1" applyFont="1" applyFill="1" applyBorder="1"/>
    <xf numFmtId="3" fontId="7" fillId="2" borderId="51" xfId="0" applyNumberFormat="1" applyFont="1" applyFill="1" applyBorder="1"/>
    <xf numFmtId="3" fontId="6" fillId="2" borderId="42" xfId="0" applyNumberFormat="1" applyFont="1" applyFill="1" applyBorder="1"/>
    <xf numFmtId="3" fontId="6" fillId="2" borderId="0" xfId="0" applyNumberFormat="1" applyFont="1" applyFill="1" applyBorder="1"/>
    <xf numFmtId="166" fontId="7" fillId="4" borderId="45" xfId="0" applyNumberFormat="1" applyFont="1" applyFill="1" applyBorder="1"/>
    <xf numFmtId="166" fontId="6" fillId="2" borderId="42" xfId="0" applyNumberFormat="1" applyFont="1" applyFill="1" applyBorder="1"/>
    <xf numFmtId="166" fontId="6" fillId="2" borderId="0" xfId="0" applyNumberFormat="1" applyFont="1" applyFill="1" applyBorder="1"/>
    <xf numFmtId="0" fontId="6" fillId="4" borderId="44" xfId="0" applyFont="1" applyFill="1" applyBorder="1" applyAlignment="1">
      <alignment horizontal="center"/>
    </xf>
    <xf numFmtId="0" fontId="7" fillId="4" borderId="44" xfId="0" applyFont="1" applyFill="1" applyBorder="1"/>
    <xf numFmtId="0" fontId="6" fillId="2" borderId="42" xfId="0" applyFont="1" applyFill="1" applyBorder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6" fillId="4" borderId="56" xfId="0" applyFont="1" applyFill="1" applyBorder="1" applyAlignment="1">
      <alignment wrapText="1"/>
    </xf>
    <xf numFmtId="3" fontId="6" fillId="2" borderId="56" xfId="0" applyNumberFormat="1" applyFont="1" applyFill="1" applyBorder="1"/>
    <xf numFmtId="3" fontId="6" fillId="2" borderId="56" xfId="0" applyNumberFormat="1" applyFont="1" applyFill="1" applyBorder="1" applyAlignment="1">
      <alignment horizontal="right"/>
    </xf>
    <xf numFmtId="0" fontId="7" fillId="2" borderId="0" xfId="0" applyFont="1" applyFill="1" applyAlignment="1"/>
    <xf numFmtId="3" fontId="7" fillId="2" borderId="0" xfId="0" applyNumberFormat="1" applyFont="1" applyFill="1"/>
    <xf numFmtId="0" fontId="22" fillId="2" borderId="0" xfId="0" applyFont="1" applyFill="1"/>
    <xf numFmtId="0" fontId="2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/>
    <xf numFmtId="0" fontId="0" fillId="2" borderId="0" xfId="0" applyFill="1" applyAlignment="1">
      <alignment horizontal="center"/>
    </xf>
    <xf numFmtId="0" fontId="26" fillId="2" borderId="0" xfId="0" applyFont="1" applyFill="1"/>
    <xf numFmtId="0" fontId="3" fillId="2" borderId="0" xfId="0" applyFont="1" applyFill="1"/>
    <xf numFmtId="0" fontId="2" fillId="2" borderId="0" xfId="0" applyFont="1" applyFill="1"/>
    <xf numFmtId="4" fontId="7" fillId="4" borderId="0" xfId="0" applyNumberFormat="1" applyFont="1" applyFill="1"/>
    <xf numFmtId="0" fontId="2" fillId="8" borderId="0" xfId="0" applyFont="1" applyFill="1" applyAlignment="1"/>
    <xf numFmtId="0" fontId="2" fillId="8" borderId="0" xfId="0" applyFont="1" applyFill="1" applyAlignment="1">
      <alignment horizontal="right"/>
    </xf>
    <xf numFmtId="0" fontId="1" fillId="8" borderId="0" xfId="0" applyFont="1" applyFill="1" applyAlignment="1">
      <alignment horizontal="right"/>
    </xf>
    <xf numFmtId="166" fontId="6" fillId="0" borderId="0" xfId="0" applyNumberFormat="1" applyFont="1" applyFill="1" applyBorder="1"/>
    <xf numFmtId="37" fontId="28" fillId="4" borderId="98" xfId="0" applyNumberFormat="1" applyFont="1" applyFill="1" applyBorder="1" applyAlignment="1">
      <alignment horizontal="right"/>
    </xf>
    <xf numFmtId="37" fontId="28" fillId="4" borderId="99" xfId="0" applyNumberFormat="1" applyFont="1" applyFill="1" applyBorder="1" applyAlignment="1">
      <alignment horizontal="right"/>
    </xf>
    <xf numFmtId="166" fontId="22" fillId="0" borderId="99" xfId="0" applyNumberFormat="1" applyFont="1" applyBorder="1"/>
    <xf numFmtId="37" fontId="28" fillId="4" borderId="100" xfId="0" applyNumberFormat="1" applyFont="1" applyFill="1" applyBorder="1" applyAlignment="1">
      <alignment wrapText="1"/>
    </xf>
    <xf numFmtId="37" fontId="28" fillId="4" borderId="101" xfId="0" applyNumberFormat="1" applyFont="1" applyFill="1" applyBorder="1" applyAlignment="1">
      <alignment horizontal="right"/>
    </xf>
    <xf numFmtId="37" fontId="28" fillId="4" borderId="102" xfId="0" applyNumberFormat="1" applyFont="1" applyFill="1" applyBorder="1" applyAlignment="1">
      <alignment horizontal="right"/>
    </xf>
    <xf numFmtId="37" fontId="28" fillId="4" borderId="101" xfId="0" applyNumberFormat="1" applyFont="1" applyFill="1" applyBorder="1" applyAlignment="1"/>
    <xf numFmtId="37" fontId="28" fillId="4" borderId="102" xfId="0" applyNumberFormat="1" applyFont="1" applyFill="1" applyBorder="1" applyAlignment="1"/>
    <xf numFmtId="37" fontId="28" fillId="4" borderId="103" xfId="0" applyNumberFormat="1" applyFont="1" applyFill="1" applyBorder="1" applyAlignment="1">
      <alignment horizontal="right"/>
    </xf>
    <xf numFmtId="37" fontId="28" fillId="4" borderId="104" xfId="0" applyNumberFormat="1" applyFont="1" applyFill="1" applyBorder="1" applyAlignment="1">
      <alignment wrapText="1"/>
    </xf>
    <xf numFmtId="37" fontId="28" fillId="4" borderId="105" xfId="0" applyNumberFormat="1" applyFont="1" applyFill="1" applyBorder="1" applyAlignment="1">
      <alignment horizontal="right"/>
    </xf>
    <xf numFmtId="37" fontId="28" fillId="4" borderId="105" xfId="0" applyNumberFormat="1" applyFont="1" applyFill="1" applyBorder="1" applyAlignment="1"/>
    <xf numFmtId="37" fontId="28" fillId="4" borderId="99" xfId="0" applyNumberFormat="1" applyFont="1" applyFill="1" applyBorder="1" applyAlignment="1"/>
    <xf numFmtId="37" fontId="28" fillId="4" borderId="106" xfId="0" applyNumberFormat="1" applyFont="1" applyFill="1" applyBorder="1" applyAlignment="1">
      <alignment horizontal="right"/>
    </xf>
    <xf numFmtId="37" fontId="28" fillId="2" borderId="106" xfId="0" applyNumberFormat="1" applyFont="1" applyFill="1" applyBorder="1" applyAlignment="1">
      <alignment horizontal="right"/>
    </xf>
    <xf numFmtId="37" fontId="28" fillId="4" borderId="107" xfId="0" applyNumberFormat="1" applyFont="1" applyFill="1" applyBorder="1" applyAlignment="1">
      <alignment wrapText="1"/>
    </xf>
    <xf numFmtId="37" fontId="28" fillId="4" borderId="108" xfId="0" applyNumberFormat="1" applyFont="1" applyFill="1" applyBorder="1" applyAlignment="1">
      <alignment horizontal="right"/>
    </xf>
    <xf numFmtId="37" fontId="28" fillId="4" borderId="109" xfId="0" applyNumberFormat="1" applyFont="1" applyFill="1" applyBorder="1" applyAlignment="1">
      <alignment horizontal="right"/>
    </xf>
    <xf numFmtId="37" fontId="28" fillId="4" borderId="109" xfId="0" applyNumberFormat="1" applyFont="1" applyFill="1" applyBorder="1" applyAlignment="1"/>
    <xf numFmtId="37" fontId="28" fillId="4" borderId="110" xfId="0" applyNumberFormat="1" applyFont="1" applyFill="1" applyBorder="1" applyAlignment="1">
      <alignment horizontal="right"/>
    </xf>
    <xf numFmtId="0" fontId="22" fillId="0" borderId="97" xfId="0" applyFont="1" applyBorder="1" applyAlignment="1">
      <alignment horizontal="center"/>
    </xf>
    <xf numFmtId="0" fontId="22" fillId="0" borderId="115" xfId="0" applyFont="1" applyBorder="1"/>
    <xf numFmtId="0" fontId="20" fillId="0" borderId="116" xfId="0" applyFont="1" applyBorder="1"/>
    <xf numFmtId="0" fontId="22" fillId="0" borderId="116" xfId="0" applyFont="1" applyBorder="1" applyAlignment="1">
      <alignment horizontal="center"/>
    </xf>
    <xf numFmtId="0" fontId="22" fillId="0" borderId="118" xfId="0" applyFont="1" applyBorder="1" applyAlignment="1">
      <alignment horizontal="center"/>
    </xf>
    <xf numFmtId="0" fontId="24" fillId="0" borderId="119" xfId="0" applyFont="1" applyBorder="1" applyAlignment="1">
      <alignment horizontal="center"/>
    </xf>
    <xf numFmtId="1" fontId="22" fillId="0" borderId="120" xfId="0" applyNumberFormat="1" applyFont="1" applyBorder="1"/>
    <xf numFmtId="0" fontId="22" fillId="0" borderId="119" xfId="0" applyFont="1" applyBorder="1" applyAlignment="1">
      <alignment horizontal="left"/>
    </xf>
    <xf numFmtId="3" fontId="22" fillId="0" borderId="120" xfId="0" applyNumberFormat="1" applyFont="1" applyBorder="1"/>
    <xf numFmtId="0" fontId="20" fillId="0" borderId="121" xfId="0" applyFont="1" applyBorder="1" applyAlignment="1">
      <alignment horizontal="left"/>
    </xf>
    <xf numFmtId="0" fontId="20" fillId="0" borderId="123" xfId="0" applyFont="1" applyBorder="1" applyAlignment="1">
      <alignment horizontal="left"/>
    </xf>
    <xf numFmtId="1" fontId="22" fillId="0" borderId="113" xfId="0" applyNumberFormat="1" applyFont="1" applyBorder="1"/>
    <xf numFmtId="166" fontId="22" fillId="0" borderId="126" xfId="0" applyNumberFormat="1" applyFont="1" applyBorder="1"/>
    <xf numFmtId="0" fontId="17" fillId="0" borderId="128" xfId="0" applyFont="1" applyBorder="1"/>
    <xf numFmtId="0" fontId="19" fillId="0" borderId="132" xfId="0" applyFont="1" applyBorder="1"/>
    <xf numFmtId="0" fontId="17" fillId="0" borderId="128" xfId="0" applyFont="1" applyBorder="1" applyAlignment="1">
      <alignment vertical="center"/>
    </xf>
    <xf numFmtId="0" fontId="17" fillId="0" borderId="130" xfId="0" applyFont="1" applyBorder="1" applyAlignment="1">
      <alignment vertical="center"/>
    </xf>
    <xf numFmtId="0" fontId="17" fillId="0" borderId="41" xfId="0" applyFont="1" applyFill="1" applyBorder="1"/>
    <xf numFmtId="0" fontId="32" fillId="4" borderId="45" xfId="0" applyFont="1" applyFill="1" applyBorder="1"/>
    <xf numFmtId="0" fontId="32" fillId="4" borderId="61" xfId="0" applyFont="1" applyFill="1" applyBorder="1"/>
    <xf numFmtId="0" fontId="32" fillId="4" borderId="72" xfId="0" applyFont="1" applyFill="1" applyBorder="1"/>
    <xf numFmtId="0" fontId="32" fillId="4" borderId="0" xfId="0" applyFont="1" applyFill="1" applyBorder="1"/>
    <xf numFmtId="0" fontId="32" fillId="4" borderId="46" xfId="0" applyFont="1" applyFill="1" applyBorder="1"/>
    <xf numFmtId="0" fontId="32" fillId="4" borderId="45" xfId="0" applyFont="1" applyFill="1" applyBorder="1" applyAlignment="1">
      <alignment horizontal="center"/>
    </xf>
    <xf numFmtId="4" fontId="32" fillId="4" borderId="45" xfId="0" applyNumberFormat="1" applyFont="1" applyFill="1" applyBorder="1"/>
    <xf numFmtId="37" fontId="32" fillId="4" borderId="45" xfId="0" applyNumberFormat="1" applyFont="1" applyFill="1" applyBorder="1"/>
    <xf numFmtId="169" fontId="32" fillId="4" borderId="45" xfId="0" applyNumberFormat="1" applyFont="1" applyFill="1" applyBorder="1" applyAlignment="1">
      <alignment wrapText="1"/>
    </xf>
    <xf numFmtId="169" fontId="32" fillId="4" borderId="61" xfId="0" applyNumberFormat="1" applyFont="1" applyFill="1" applyBorder="1" applyAlignment="1">
      <alignment wrapText="1"/>
    </xf>
    <xf numFmtId="169" fontId="32" fillId="4" borderId="45" xfId="0" applyNumberFormat="1" applyFont="1" applyFill="1" applyBorder="1" applyAlignment="1">
      <alignment horizontal="right" wrapText="1"/>
    </xf>
    <xf numFmtId="4" fontId="32" fillId="7" borderId="95" xfId="0" applyNumberFormat="1" applyFont="1" applyFill="1" applyBorder="1"/>
    <xf numFmtId="0" fontId="6" fillId="4" borderId="90" xfId="0" applyFont="1" applyFill="1" applyBorder="1"/>
    <xf numFmtId="0" fontId="32" fillId="4" borderId="52" xfId="0" applyFont="1" applyFill="1" applyBorder="1"/>
    <xf numFmtId="0" fontId="6" fillId="4" borderId="64" xfId="0" applyFont="1" applyFill="1" applyBorder="1"/>
    <xf numFmtId="0" fontId="32" fillId="4" borderId="42" xfId="0" applyFont="1" applyFill="1" applyBorder="1" applyAlignment="1">
      <alignment horizontal="center"/>
    </xf>
    <xf numFmtId="4" fontId="32" fillId="4" borderId="42" xfId="0" applyNumberFormat="1" applyFont="1" applyFill="1" applyBorder="1"/>
    <xf numFmtId="37" fontId="32" fillId="4" borderId="42" xfId="0" applyNumberFormat="1" applyFont="1" applyFill="1" applyBorder="1"/>
    <xf numFmtId="0" fontId="6" fillId="4" borderId="46" xfId="0" applyFont="1" applyFill="1" applyBorder="1"/>
    <xf numFmtId="37" fontId="32" fillId="4" borderId="45" xfId="0" applyNumberFormat="1" applyFont="1" applyFill="1" applyBorder="1" applyAlignment="1">
      <alignment horizontal="right"/>
    </xf>
    <xf numFmtId="37" fontId="32" fillId="4" borderId="61" xfId="0" applyNumberFormat="1" applyFont="1" applyFill="1" applyBorder="1" applyAlignment="1">
      <alignment horizontal="right"/>
    </xf>
    <xf numFmtId="37" fontId="32" fillId="4" borderId="74" xfId="0" applyNumberFormat="1" applyFont="1" applyFill="1" applyBorder="1" applyAlignment="1">
      <alignment horizontal="right"/>
    </xf>
    <xf numFmtId="37" fontId="32" fillId="4" borderId="45" xfId="0" applyNumberFormat="1" applyFont="1" applyFill="1" applyBorder="1" applyAlignment="1">
      <alignment horizontal="right" wrapText="1"/>
    </xf>
    <xf numFmtId="37" fontId="32" fillId="4" borderId="61" xfId="0" applyNumberFormat="1" applyFont="1" applyFill="1" applyBorder="1" applyAlignment="1">
      <alignment horizontal="right" wrapText="1"/>
    </xf>
    <xf numFmtId="169" fontId="32" fillId="4" borderId="61" xfId="0" applyNumberFormat="1" applyFont="1" applyFill="1" applyBorder="1" applyAlignment="1">
      <alignment horizontal="right" wrapText="1"/>
    </xf>
    <xf numFmtId="37" fontId="32" fillId="4" borderId="51" xfId="0" applyNumberFormat="1" applyFont="1" applyFill="1" applyBorder="1" applyAlignment="1">
      <alignment horizontal="right"/>
    </xf>
    <xf numFmtId="37" fontId="32" fillId="4" borderId="63" xfId="0" applyNumberFormat="1" applyFont="1" applyFill="1" applyBorder="1" applyAlignment="1">
      <alignment horizontal="right"/>
    </xf>
    <xf numFmtId="0" fontId="32" fillId="4" borderId="64" xfId="0" applyFont="1" applyFill="1" applyBorder="1"/>
    <xf numFmtId="4" fontId="33" fillId="4" borderId="45" xfId="0" applyNumberFormat="1" applyFont="1" applyFill="1" applyBorder="1"/>
    <xf numFmtId="4" fontId="33" fillId="4" borderId="45" xfId="0" applyNumberFormat="1" applyFont="1" applyFill="1" applyBorder="1" applyAlignment="1">
      <alignment horizontal="right"/>
    </xf>
    <xf numFmtId="4" fontId="32" fillId="4" borderId="42" xfId="0" applyNumberFormat="1" applyFont="1" applyFill="1" applyBorder="1" applyAlignment="1">
      <alignment horizontal="right"/>
    </xf>
    <xf numFmtId="37" fontId="32" fillId="4" borderId="42" xfId="0" applyNumberFormat="1" applyFont="1" applyFill="1" applyBorder="1" applyAlignment="1">
      <alignment horizontal="right"/>
    </xf>
    <xf numFmtId="4" fontId="32" fillId="4" borderId="45" xfId="0" applyNumberFormat="1" applyFont="1" applyFill="1" applyBorder="1" applyAlignment="1">
      <alignment horizontal="right"/>
    </xf>
    <xf numFmtId="0" fontId="32" fillId="4" borderId="78" xfId="0" applyFont="1" applyFill="1" applyBorder="1"/>
    <xf numFmtId="37" fontId="32" fillId="4" borderId="78" xfId="0" applyNumberFormat="1" applyFont="1" applyFill="1" applyBorder="1"/>
    <xf numFmtId="0" fontId="32" fillId="0" borderId="0" xfId="0" applyFont="1" applyFill="1" applyBorder="1" applyAlignment="1">
      <alignment horizontal="left" vertical="top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7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4" fillId="0" borderId="0" xfId="0" applyFont="1" applyFill="1" applyBorder="1" applyAlignment="1">
      <alignment horizontal="center" vertical="top"/>
    </xf>
    <xf numFmtId="0" fontId="32" fillId="2" borderId="0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wrapText="1"/>
    </xf>
    <xf numFmtId="164" fontId="34" fillId="0" borderId="1" xfId="0" applyNumberFormat="1" applyFont="1" applyFill="1" applyBorder="1" applyAlignment="1">
      <alignment horizontal="right" vertical="top" shrinkToFit="1"/>
    </xf>
    <xf numFmtId="0" fontId="17" fillId="0" borderId="1" xfId="0" applyFont="1" applyFill="1" applyBorder="1" applyAlignment="1">
      <alignment horizontal="left" vertical="top" wrapText="1"/>
    </xf>
    <xf numFmtId="3" fontId="32" fillId="0" borderId="1" xfId="0" applyNumberFormat="1" applyFont="1" applyFill="1" applyBorder="1" applyAlignment="1">
      <alignment horizontal="right" vertical="top" shrinkToFit="1"/>
    </xf>
    <xf numFmtId="0" fontId="19" fillId="0" borderId="1" xfId="0" applyFont="1" applyFill="1" applyBorder="1" applyAlignment="1">
      <alignment horizontal="left" vertical="top" wrapText="1"/>
    </xf>
    <xf numFmtId="3" fontId="34" fillId="0" borderId="1" xfId="0" applyNumberFormat="1" applyFont="1" applyFill="1" applyBorder="1" applyAlignment="1">
      <alignment horizontal="right" vertical="top" shrinkToFit="1"/>
    </xf>
    <xf numFmtId="0" fontId="37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2" fillId="2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3" fontId="32" fillId="2" borderId="6" xfId="0" applyNumberFormat="1" applyFont="1" applyFill="1" applyBorder="1" applyAlignment="1">
      <alignment horizontal="right" vertical="top" shrinkToFit="1"/>
    </xf>
    <xf numFmtId="3" fontId="32" fillId="0" borderId="6" xfId="0" applyNumberFormat="1" applyFont="1" applyFill="1" applyBorder="1" applyAlignment="1">
      <alignment horizontal="right" vertical="top" shrinkToFit="1"/>
    </xf>
    <xf numFmtId="0" fontId="19" fillId="0" borderId="3" xfId="0" applyFont="1" applyFill="1" applyBorder="1" applyAlignment="1">
      <alignment horizontal="left" vertical="top" wrapText="1"/>
    </xf>
    <xf numFmtId="3" fontId="32" fillId="2" borderId="37" xfId="0" applyNumberFormat="1" applyFont="1" applyFill="1" applyBorder="1" applyAlignment="1">
      <alignment horizontal="right" vertical="top" shrinkToFit="1"/>
    </xf>
    <xf numFmtId="0" fontId="19" fillId="0" borderId="0" xfId="0" applyFont="1" applyFill="1" applyBorder="1" applyAlignment="1">
      <alignment horizontal="left" vertical="top" wrapText="1"/>
    </xf>
    <xf numFmtId="3" fontId="34" fillId="2" borderId="0" xfId="0" applyNumberFormat="1" applyFont="1" applyFill="1" applyBorder="1" applyAlignment="1">
      <alignment horizontal="right" vertical="top" wrapText="1" shrinkToFi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vertical="top" wrapText="1"/>
    </xf>
    <xf numFmtId="3" fontId="34" fillId="2" borderId="38" xfId="0" applyNumberFormat="1" applyFont="1" applyFill="1" applyBorder="1" applyAlignment="1">
      <alignment horizontal="right" vertical="top" shrinkToFit="1"/>
    </xf>
    <xf numFmtId="0" fontId="32" fillId="2" borderId="33" xfId="0" applyFont="1" applyFill="1" applyBorder="1" applyAlignment="1">
      <alignment horizontal="left" vertical="top"/>
    </xf>
    <xf numFmtId="0" fontId="32" fillId="2" borderId="26" xfId="0" applyFont="1" applyFill="1" applyBorder="1" applyAlignment="1">
      <alignment wrapText="1"/>
    </xf>
    <xf numFmtId="3" fontId="34" fillId="2" borderId="8" xfId="0" applyNumberFormat="1" applyFont="1" applyFill="1" applyBorder="1" applyAlignment="1">
      <alignment horizontal="right" vertical="top" shrinkToFit="1"/>
    </xf>
    <xf numFmtId="0" fontId="32" fillId="2" borderId="22" xfId="0" applyFont="1" applyFill="1" applyBorder="1" applyAlignment="1">
      <alignment wrapText="1"/>
    </xf>
    <xf numFmtId="0" fontId="17" fillId="2" borderId="16" xfId="0" applyFont="1" applyFill="1" applyBorder="1" applyAlignment="1">
      <alignment vertical="top" wrapText="1"/>
    </xf>
    <xf numFmtId="3" fontId="32" fillId="2" borderId="4" xfId="0" applyNumberFormat="1" applyFont="1" applyFill="1" applyBorder="1" applyAlignment="1">
      <alignment horizontal="right" vertical="top" shrinkToFit="1"/>
    </xf>
    <xf numFmtId="3" fontId="32" fillId="2" borderId="33" xfId="0" applyNumberFormat="1" applyFont="1" applyFill="1" applyBorder="1" applyAlignment="1">
      <alignment vertical="top" shrinkToFit="1"/>
    </xf>
    <xf numFmtId="165" fontId="32" fillId="2" borderId="21" xfId="0" applyNumberFormat="1" applyFont="1" applyFill="1" applyBorder="1" applyAlignment="1">
      <alignment horizontal="right" vertical="top" shrinkToFit="1"/>
    </xf>
    <xf numFmtId="3" fontId="19" fillId="2" borderId="29" xfId="0" applyNumberFormat="1" applyFont="1" applyFill="1" applyBorder="1" applyAlignment="1">
      <alignment vertical="top" wrapText="1"/>
    </xf>
    <xf numFmtId="3" fontId="34" fillId="2" borderId="30" xfId="0" applyNumberFormat="1" applyFont="1" applyFill="1" applyBorder="1" applyAlignment="1">
      <alignment vertical="top" shrinkToFit="1"/>
    </xf>
    <xf numFmtId="3" fontId="34" fillId="2" borderId="31" xfId="0" applyNumberFormat="1" applyFont="1" applyFill="1" applyBorder="1" applyAlignment="1">
      <alignment vertical="top" shrinkToFit="1"/>
    </xf>
    <xf numFmtId="166" fontId="19" fillId="2" borderId="0" xfId="0" applyNumberFormat="1" applyFont="1" applyFill="1" applyBorder="1"/>
    <xf numFmtId="0" fontId="32" fillId="2" borderId="30" xfId="0" applyFont="1" applyFill="1" applyBorder="1" applyAlignment="1">
      <alignment horizontal="left" vertical="top"/>
    </xf>
    <xf numFmtId="37" fontId="34" fillId="2" borderId="31" xfId="0" applyNumberFormat="1" applyFont="1" applyFill="1" applyBorder="1" applyAlignment="1">
      <alignment vertical="top" shrinkToFit="1"/>
    </xf>
    <xf numFmtId="0" fontId="19" fillId="2" borderId="9" xfId="0" applyFont="1" applyFill="1" applyBorder="1" applyAlignment="1">
      <alignment vertical="top" wrapText="1"/>
    </xf>
    <xf numFmtId="0" fontId="32" fillId="2" borderId="12" xfId="0" applyFont="1" applyFill="1" applyBorder="1" applyAlignment="1">
      <alignment vertical="center" wrapText="1"/>
    </xf>
    <xf numFmtId="0" fontId="32" fillId="2" borderId="28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top" wrapText="1"/>
    </xf>
    <xf numFmtId="0" fontId="32" fillId="2" borderId="8" xfId="0" applyFont="1" applyFill="1" applyBorder="1" applyAlignment="1">
      <alignment vertical="center" wrapText="1"/>
    </xf>
    <xf numFmtId="0" fontId="32" fillId="2" borderId="22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vertical="top" wrapText="1"/>
    </xf>
    <xf numFmtId="0" fontId="17" fillId="2" borderId="24" xfId="0" applyFont="1" applyFill="1" applyBorder="1" applyAlignment="1">
      <alignment vertical="top" wrapText="1"/>
    </xf>
    <xf numFmtId="164" fontId="34" fillId="0" borderId="2" xfId="0" applyNumberFormat="1" applyFont="1" applyFill="1" applyBorder="1" applyAlignment="1">
      <alignment vertical="top" shrinkToFit="1"/>
    </xf>
    <xf numFmtId="0" fontId="32" fillId="0" borderId="40" xfId="0" applyFont="1" applyFill="1" applyBorder="1" applyAlignment="1">
      <alignment wrapText="1"/>
    </xf>
    <xf numFmtId="3" fontId="32" fillId="0" borderId="6" xfId="0" applyNumberFormat="1" applyFont="1" applyFill="1" applyBorder="1" applyAlignment="1">
      <alignment vertical="top" shrinkToFit="1"/>
    </xf>
    <xf numFmtId="3" fontId="32" fillId="0" borderId="37" xfId="0" applyNumberFormat="1" applyFont="1" applyFill="1" applyBorder="1" applyAlignment="1">
      <alignment vertical="top" shrinkToFit="1"/>
    </xf>
    <xf numFmtId="3" fontId="32" fillId="0" borderId="3" xfId="0" applyNumberFormat="1" applyFont="1" applyFill="1" applyBorder="1" applyAlignment="1">
      <alignment vertical="top" shrinkToFit="1"/>
    </xf>
    <xf numFmtId="0" fontId="32" fillId="2" borderId="40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3" fontId="32" fillId="2" borderId="6" xfId="0" applyNumberFormat="1" applyFont="1" applyFill="1" applyBorder="1" applyAlignment="1">
      <alignment vertical="top" shrinkToFit="1"/>
    </xf>
    <xf numFmtId="166" fontId="17" fillId="2" borderId="6" xfId="0" applyNumberFormat="1" applyFont="1" applyFill="1" applyBorder="1"/>
    <xf numFmtId="166" fontId="17" fillId="0" borderId="6" xfId="0" applyNumberFormat="1" applyFont="1" applyBorder="1"/>
    <xf numFmtId="0" fontId="6" fillId="0" borderId="7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3" fontId="32" fillId="2" borderId="12" xfId="0" applyNumberFormat="1" applyFont="1" applyFill="1" applyBorder="1" applyAlignment="1">
      <alignment vertical="top" shrinkToFit="1"/>
    </xf>
    <xf numFmtId="0" fontId="17" fillId="2" borderId="12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3" fontId="34" fillId="0" borderId="0" xfId="0" applyNumberFormat="1" applyFont="1" applyFill="1" applyBorder="1" applyAlignment="1">
      <alignment horizontal="right" vertical="top" shrinkToFit="1"/>
    </xf>
    <xf numFmtId="0" fontId="32" fillId="0" borderId="6" xfId="0" applyFont="1" applyFill="1" applyBorder="1" applyAlignment="1">
      <alignment horizontal="left" wrapText="1"/>
    </xf>
    <xf numFmtId="164" fontId="34" fillId="0" borderId="4" xfId="0" applyNumberFormat="1" applyFont="1" applyFill="1" applyBorder="1" applyAlignment="1">
      <alignment horizontal="right" vertical="top" shrinkToFit="1"/>
    </xf>
    <xf numFmtId="166" fontId="17" fillId="0" borderId="135" xfId="0" applyNumberFormat="1" applyFont="1" applyBorder="1"/>
    <xf numFmtId="0" fontId="5" fillId="0" borderId="0" xfId="0" applyFont="1" applyFill="1" applyBorder="1" applyAlignment="1">
      <alignment vertical="top"/>
    </xf>
    <xf numFmtId="0" fontId="32" fillId="0" borderId="12" xfId="0" applyFont="1" applyFill="1" applyBorder="1" applyAlignment="1">
      <alignment horizontal="left" wrapText="1"/>
    </xf>
    <xf numFmtId="164" fontId="34" fillId="0" borderId="36" xfId="0" applyNumberFormat="1" applyFont="1" applyFill="1" applyBorder="1" applyAlignment="1">
      <alignment horizontal="right" vertical="top" shrinkToFit="1"/>
    </xf>
    <xf numFmtId="3" fontId="32" fillId="0" borderId="7" xfId="0" applyNumberFormat="1" applyFont="1" applyFill="1" applyBorder="1" applyAlignment="1">
      <alignment vertical="top" shrinkToFit="1"/>
    </xf>
    <xf numFmtId="3" fontId="32" fillId="0" borderId="2" xfId="0" applyNumberFormat="1" applyFont="1" applyFill="1" applyBorder="1" applyAlignment="1">
      <alignment vertical="top" shrinkToFit="1"/>
    </xf>
    <xf numFmtId="3" fontId="32" fillId="0" borderId="8" xfId="0" applyNumberFormat="1" applyFont="1" applyFill="1" applyBorder="1" applyAlignment="1">
      <alignment vertical="top" shrinkToFit="1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center" wrapText="1"/>
    </xf>
    <xf numFmtId="164" fontId="34" fillId="2" borderId="4" xfId="0" applyNumberFormat="1" applyFont="1" applyFill="1" applyBorder="1" applyAlignment="1">
      <alignment horizontal="right" vertical="top" shrinkToFit="1"/>
    </xf>
    <xf numFmtId="164" fontId="34" fillId="2" borderId="1" xfId="0" applyNumberFormat="1" applyFont="1" applyFill="1" applyBorder="1" applyAlignment="1">
      <alignment horizontal="right" vertical="top" shrinkToFit="1"/>
    </xf>
    <xf numFmtId="1" fontId="17" fillId="2" borderId="2" xfId="0" applyNumberFormat="1" applyFont="1" applyFill="1" applyBorder="1" applyAlignment="1">
      <alignment horizontal="left" vertical="top" wrapText="1"/>
    </xf>
    <xf numFmtId="3" fontId="32" fillId="2" borderId="2" xfId="0" applyNumberFormat="1" applyFont="1" applyFill="1" applyBorder="1" applyAlignment="1">
      <alignment horizontal="right" vertical="top" shrinkToFit="1"/>
    </xf>
    <xf numFmtId="1" fontId="17" fillId="2" borderId="6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44" fillId="0" borderId="11" xfId="0" applyFont="1" applyFill="1" applyBorder="1" applyAlignment="1">
      <alignment horizontal="center" vertical="top" wrapText="1"/>
    </xf>
    <xf numFmtId="0" fontId="45" fillId="0" borderId="10" xfId="0" applyFont="1" applyFill="1" applyBorder="1" applyAlignment="1">
      <alignment horizontal="left" vertical="center" wrapText="1" indent="1"/>
    </xf>
    <xf numFmtId="1" fontId="46" fillId="0" borderId="10" xfId="0" applyNumberFormat="1" applyFont="1" applyFill="1" applyBorder="1" applyAlignment="1">
      <alignment horizontal="center" vertical="center" shrinkToFit="1"/>
    </xf>
    <xf numFmtId="0" fontId="45" fillId="0" borderId="0" xfId="0" applyFont="1" applyFill="1" applyBorder="1" applyAlignment="1">
      <alignment horizontal="left" vertical="top" wrapText="1" indent="1"/>
    </xf>
    <xf numFmtId="1" fontId="46" fillId="0" borderId="0" xfId="0" applyNumberFormat="1" applyFont="1" applyFill="1" applyBorder="1" applyAlignment="1">
      <alignment horizontal="center" vertical="top" shrinkToFit="1"/>
    </xf>
    <xf numFmtId="1" fontId="46" fillId="0" borderId="0" xfId="0" applyNumberFormat="1" applyFont="1" applyFill="1" applyBorder="1" applyAlignment="1">
      <alignment horizontal="center" vertical="center" shrinkToFit="1"/>
    </xf>
    <xf numFmtId="0" fontId="44" fillId="0" borderId="11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/>
    </xf>
    <xf numFmtId="0" fontId="22" fillId="0" borderId="97" xfId="0" applyFont="1" applyBorder="1" applyAlignment="1">
      <alignment horizontal="center" vertical="center"/>
    </xf>
    <xf numFmtId="0" fontId="22" fillId="0" borderId="113" xfId="0" applyFont="1" applyBorder="1" applyAlignment="1">
      <alignment horizontal="center" vertical="center"/>
    </xf>
    <xf numFmtId="0" fontId="13" fillId="2" borderId="0" xfId="0" applyFont="1" applyFill="1"/>
    <xf numFmtId="0" fontId="48" fillId="2" borderId="0" xfId="0" applyFont="1" applyFill="1" applyAlignment="1">
      <alignment horizontal="center"/>
    </xf>
    <xf numFmtId="0" fontId="27" fillId="2" borderId="0" xfId="0" applyFont="1" applyFill="1"/>
    <xf numFmtId="0" fontId="50" fillId="2" borderId="127" xfId="0" applyFont="1" applyFill="1" applyBorder="1"/>
    <xf numFmtId="0" fontId="50" fillId="2" borderId="128" xfId="0" applyFont="1" applyFill="1" applyBorder="1"/>
    <xf numFmtId="0" fontId="50" fillId="2" borderId="129" xfId="0" applyFont="1" applyFill="1" applyBorder="1"/>
    <xf numFmtId="0" fontId="50" fillId="2" borderId="130" xfId="0" applyFont="1" applyFill="1" applyBorder="1"/>
    <xf numFmtId="0" fontId="49" fillId="2" borderId="72" xfId="0" applyFont="1" applyFill="1" applyBorder="1"/>
    <xf numFmtId="0" fontId="49" fillId="2" borderId="45" xfId="0" applyFont="1" applyFill="1" applyBorder="1"/>
    <xf numFmtId="0" fontId="50" fillId="2" borderId="72" xfId="0" applyFont="1" applyFill="1" applyBorder="1" applyAlignment="1">
      <alignment horizontal="center"/>
    </xf>
    <xf numFmtId="0" fontId="50" fillId="2" borderId="45" xfId="0" applyFont="1" applyFill="1" applyBorder="1" applyAlignment="1">
      <alignment horizontal="center"/>
    </xf>
    <xf numFmtId="0" fontId="50" fillId="2" borderId="0" xfId="0" applyFont="1" applyFill="1" applyBorder="1"/>
    <xf numFmtId="0" fontId="50" fillId="2" borderId="74" xfId="0" applyFont="1" applyFill="1" applyBorder="1"/>
    <xf numFmtId="0" fontId="50" fillId="2" borderId="45" xfId="0" applyFont="1" applyFill="1" applyBorder="1"/>
    <xf numFmtId="0" fontId="50" fillId="2" borderId="75" xfId="0" applyFont="1" applyFill="1" applyBorder="1" applyAlignment="1">
      <alignment horizontal="center"/>
    </xf>
    <xf numFmtId="0" fontId="50" fillId="2" borderId="66" xfId="0" applyFont="1" applyFill="1" applyBorder="1" applyAlignment="1">
      <alignment horizontal="center"/>
    </xf>
    <xf numFmtId="0" fontId="50" fillId="2" borderId="76" xfId="0" applyFont="1" applyFill="1" applyBorder="1" applyAlignment="1">
      <alignment horizontal="center"/>
    </xf>
    <xf numFmtId="0" fontId="50" fillId="2" borderId="72" xfId="0" applyFont="1" applyFill="1" applyBorder="1"/>
    <xf numFmtId="0" fontId="50" fillId="2" borderId="45" xfId="0" applyFont="1" applyFill="1" applyBorder="1" applyAlignment="1">
      <alignment horizontal="right"/>
    </xf>
    <xf numFmtId="0" fontId="50" fillId="2" borderId="77" xfId="0" applyFont="1" applyFill="1" applyBorder="1"/>
    <xf numFmtId="0" fontId="50" fillId="2" borderId="51" xfId="0" applyFont="1" applyFill="1" applyBorder="1"/>
    <xf numFmtId="0" fontId="50" fillId="2" borderId="51" xfId="0" applyFont="1" applyFill="1" applyBorder="1" applyAlignment="1">
      <alignment horizontal="right"/>
    </xf>
    <xf numFmtId="0" fontId="50" fillId="2" borderId="73" xfId="0" applyFont="1" applyFill="1" applyBorder="1"/>
    <xf numFmtId="0" fontId="50" fillId="2" borderId="72" xfId="0" applyFont="1" applyFill="1" applyBorder="1" applyAlignment="1">
      <alignment wrapText="1"/>
    </xf>
    <xf numFmtId="3" fontId="50" fillId="2" borderId="51" xfId="0" applyNumberFormat="1" applyFont="1" applyFill="1" applyBorder="1" applyAlignment="1">
      <alignment horizontal="right"/>
    </xf>
    <xf numFmtId="3" fontId="50" fillId="2" borderId="45" xfId="0" applyNumberFormat="1" applyFont="1" applyFill="1" applyBorder="1" applyAlignment="1">
      <alignment horizontal="right"/>
    </xf>
    <xf numFmtId="3" fontId="50" fillId="2" borderId="44" xfId="0" applyNumberFormat="1" applyFont="1" applyFill="1" applyBorder="1" applyAlignment="1">
      <alignment horizontal="right"/>
    </xf>
    <xf numFmtId="0" fontId="49" fillId="2" borderId="104" xfId="0" applyFont="1" applyFill="1" applyBorder="1"/>
    <xf numFmtId="0" fontId="49" fillId="2" borderId="99" xfId="0" applyFont="1" applyFill="1" applyBorder="1"/>
    <xf numFmtId="0" fontId="49" fillId="2" borderId="75" xfId="0" applyFont="1" applyFill="1" applyBorder="1"/>
    <xf numFmtId="0" fontId="49" fillId="2" borderId="66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7" fillId="2" borderId="0" xfId="0" applyFont="1" applyFill="1" applyBorder="1"/>
    <xf numFmtId="0" fontId="17" fillId="2" borderId="80" xfId="0" applyFont="1" applyFill="1" applyBorder="1" applyAlignment="1">
      <alignment wrapText="1"/>
    </xf>
    <xf numFmtId="0" fontId="17" fillId="2" borderId="80" xfId="0" applyFont="1" applyFill="1" applyBorder="1"/>
    <xf numFmtId="0" fontId="17" fillId="2" borderId="69" xfId="0" applyFont="1" applyFill="1" applyBorder="1"/>
    <xf numFmtId="0" fontId="17" fillId="2" borderId="71" xfId="0" applyFont="1" applyFill="1" applyBorder="1"/>
    <xf numFmtId="0" fontId="17" fillId="2" borderId="44" xfId="0" applyFont="1" applyFill="1" applyBorder="1" applyAlignment="1">
      <alignment horizontal="center" wrapText="1"/>
    </xf>
    <xf numFmtId="0" fontId="17" fillId="2" borderId="4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center"/>
    </xf>
    <xf numFmtId="0" fontId="17" fillId="2" borderId="74" xfId="0" applyFont="1" applyFill="1" applyBorder="1" applyAlignment="1">
      <alignment horizontal="center"/>
    </xf>
    <xf numFmtId="0" fontId="17" fillId="2" borderId="81" xfId="0" applyFont="1" applyFill="1" applyBorder="1" applyAlignment="1">
      <alignment horizontal="center"/>
    </xf>
    <xf numFmtId="0" fontId="17" fillId="2" borderId="66" xfId="0" applyFont="1" applyFill="1" applyBorder="1" applyAlignment="1">
      <alignment horizontal="center"/>
    </xf>
    <xf numFmtId="0" fontId="17" fillId="2" borderId="76" xfId="0" applyFont="1" applyFill="1" applyBorder="1" applyAlignment="1">
      <alignment horizontal="center"/>
    </xf>
    <xf numFmtId="0" fontId="17" fillId="2" borderId="72" xfId="0" applyFont="1" applyFill="1" applyBorder="1"/>
    <xf numFmtId="0" fontId="17" fillId="2" borderId="45" xfId="0" applyFont="1" applyFill="1" applyBorder="1"/>
    <xf numFmtId="0" fontId="17" fillId="2" borderId="74" xfId="0" applyFont="1" applyFill="1" applyBorder="1"/>
    <xf numFmtId="0" fontId="17" fillId="2" borderId="42" xfId="0" applyFont="1" applyFill="1" applyBorder="1"/>
    <xf numFmtId="0" fontId="17" fillId="2" borderId="82" xfId="0" applyFont="1" applyFill="1" applyBorder="1"/>
    <xf numFmtId="0" fontId="17" fillId="2" borderId="77" xfId="0" applyFont="1" applyFill="1" applyBorder="1"/>
    <xf numFmtId="0" fontId="17" fillId="2" borderId="51" xfId="0" applyFont="1" applyFill="1" applyBorder="1"/>
    <xf numFmtId="0" fontId="17" fillId="2" borderId="73" xfId="0" applyFont="1" applyFill="1" applyBorder="1"/>
    <xf numFmtId="0" fontId="19" fillId="2" borderId="75" xfId="0" applyFont="1" applyFill="1" applyBorder="1"/>
    <xf numFmtId="0" fontId="17" fillId="2" borderId="66" xfId="0" applyFont="1" applyFill="1" applyBorder="1"/>
    <xf numFmtId="0" fontId="17" fillId="2" borderId="76" xfId="0" applyFont="1" applyFill="1" applyBorder="1"/>
    <xf numFmtId="0" fontId="32" fillId="2" borderId="0" xfId="0" applyFont="1" applyFill="1"/>
    <xf numFmtId="37" fontId="0" fillId="3" borderId="0" xfId="0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6" fontId="17" fillId="0" borderId="45" xfId="0" applyNumberFormat="1" applyFont="1" applyBorder="1"/>
    <xf numFmtId="0" fontId="32" fillId="3" borderId="0" xfId="0" applyFont="1" applyFill="1"/>
    <xf numFmtId="0" fontId="14" fillId="3" borderId="0" xfId="0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60" xfId="0" applyFont="1" applyFill="1" applyBorder="1"/>
    <xf numFmtId="37" fontId="32" fillId="3" borderId="44" xfId="0" applyNumberFormat="1" applyFont="1" applyFill="1" applyBorder="1"/>
    <xf numFmtId="37" fontId="32" fillId="3" borderId="84" xfId="0" applyNumberFormat="1" applyFont="1" applyFill="1" applyBorder="1"/>
    <xf numFmtId="37" fontId="32" fillId="3" borderId="0" xfId="0" applyNumberFormat="1" applyFont="1" applyFill="1" applyBorder="1"/>
    <xf numFmtId="37" fontId="32" fillId="3" borderId="85" xfId="0" applyNumberFormat="1" applyFont="1" applyFill="1" applyBorder="1"/>
    <xf numFmtId="0" fontId="32" fillId="3" borderId="65" xfId="0" applyFont="1" applyFill="1" applyBorder="1"/>
    <xf numFmtId="37" fontId="32" fillId="3" borderId="81" xfId="0" applyNumberFormat="1" applyFont="1" applyFill="1" applyBorder="1" applyAlignment="1">
      <alignment horizontal="right"/>
    </xf>
    <xf numFmtId="37" fontId="32" fillId="3" borderId="87" xfId="0" applyNumberFormat="1" applyFont="1" applyFill="1" applyBorder="1" applyAlignment="1">
      <alignment horizontal="right"/>
    </xf>
    <xf numFmtId="37" fontId="32" fillId="3" borderId="0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justify" wrapText="1"/>
    </xf>
    <xf numFmtId="0" fontId="19" fillId="0" borderId="70" xfId="0" applyFont="1" applyBorder="1" applyAlignment="1">
      <alignment horizontal="center"/>
    </xf>
    <xf numFmtId="0" fontId="19" fillId="0" borderId="71" xfId="0" applyFont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32" fillId="0" borderId="68" xfId="0" applyFont="1" applyBorder="1"/>
    <xf numFmtId="0" fontId="32" fillId="0" borderId="70" xfId="0" applyFont="1" applyBorder="1"/>
    <xf numFmtId="0" fontId="32" fillId="0" borderId="71" xfId="0" applyFont="1" applyBorder="1"/>
    <xf numFmtId="2" fontId="32" fillId="0" borderId="70" xfId="0" applyNumberFormat="1" applyFont="1" applyBorder="1" applyAlignment="1">
      <alignment horizontal="center"/>
    </xf>
    <xf numFmtId="2" fontId="32" fillId="0" borderId="68" xfId="0" applyNumberFormat="1" applyFont="1" applyBorder="1" applyAlignment="1">
      <alignment horizontal="center"/>
    </xf>
    <xf numFmtId="2" fontId="32" fillId="0" borderId="71" xfId="0" applyNumberFormat="1" applyFont="1" applyBorder="1" applyAlignment="1">
      <alignment horizontal="center"/>
    </xf>
    <xf numFmtId="0" fontId="32" fillId="0" borderId="72" xfId="0" applyFont="1" applyBorder="1"/>
    <xf numFmtId="0" fontId="32" fillId="0" borderId="0" xfId="0" applyFont="1" applyBorder="1"/>
    <xf numFmtId="0" fontId="32" fillId="0" borderId="74" xfId="0" applyFont="1" applyBorder="1"/>
    <xf numFmtId="2" fontId="32" fillId="0" borderId="0" xfId="0" applyNumberFormat="1" applyFont="1" applyBorder="1" applyAlignment="1">
      <alignment horizontal="center"/>
    </xf>
    <xf numFmtId="168" fontId="32" fillId="0" borderId="72" xfId="0" applyNumberFormat="1" applyFont="1" applyBorder="1" applyAlignment="1">
      <alignment horizontal="center"/>
    </xf>
    <xf numFmtId="2" fontId="32" fillId="0" borderId="74" xfId="0" applyNumberFormat="1" applyFont="1" applyBorder="1" applyAlignment="1">
      <alignment horizontal="center"/>
    </xf>
    <xf numFmtId="168" fontId="32" fillId="0" borderId="0" xfId="0" applyNumberFormat="1" applyFont="1" applyBorder="1" applyAlignment="1">
      <alignment horizontal="center"/>
    </xf>
    <xf numFmtId="168" fontId="32" fillId="0" borderId="74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/>
    </xf>
    <xf numFmtId="4" fontId="32" fillId="0" borderId="74" xfId="0" applyNumberFormat="1" applyFont="1" applyBorder="1" applyAlignment="1">
      <alignment horizontal="center"/>
    </xf>
    <xf numFmtId="0" fontId="32" fillId="0" borderId="75" xfId="0" applyFont="1" applyBorder="1"/>
    <xf numFmtId="0" fontId="32" fillId="0" borderId="86" xfId="0" applyFont="1" applyBorder="1"/>
    <xf numFmtId="0" fontId="32" fillId="0" borderId="76" xfId="0" applyFont="1" applyBorder="1"/>
    <xf numFmtId="0" fontId="32" fillId="0" borderId="86" xfId="0" applyFont="1" applyBorder="1" applyAlignment="1">
      <alignment horizontal="center"/>
    </xf>
    <xf numFmtId="0" fontId="32" fillId="0" borderId="75" xfId="0" applyFont="1" applyBorder="1" applyAlignment="1">
      <alignment horizontal="center"/>
    </xf>
    <xf numFmtId="0" fontId="32" fillId="0" borderId="76" xfId="0" applyFont="1" applyBorder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justify" wrapText="1"/>
    </xf>
    <xf numFmtId="3" fontId="32" fillId="0" borderId="0" xfId="0" applyNumberFormat="1" applyFont="1" applyBorder="1" applyAlignment="1">
      <alignment horizontal="center"/>
    </xf>
    <xf numFmtId="0" fontId="32" fillId="0" borderId="47" xfId="0" applyFont="1" applyBorder="1"/>
    <xf numFmtId="3" fontId="32" fillId="0" borderId="47" xfId="0" applyNumberFormat="1" applyFont="1" applyBorder="1" applyAlignment="1">
      <alignment horizontal="center"/>
    </xf>
    <xf numFmtId="49" fontId="51" fillId="0" borderId="0" xfId="0" applyNumberFormat="1" applyFont="1" applyBorder="1" applyAlignment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0" applyNumberFormat="1" applyFont="1" applyBorder="1" applyAlignment="1"/>
    <xf numFmtId="0" fontId="17" fillId="0" borderId="47" xfId="0" applyFont="1" applyBorder="1"/>
    <xf numFmtId="3" fontId="6" fillId="3" borderId="46" xfId="0" applyNumberFormat="1" applyFont="1" applyFill="1" applyBorder="1"/>
    <xf numFmtId="3" fontId="6" fillId="3" borderId="109" xfId="0" applyNumberFormat="1" applyFont="1" applyFill="1" applyBorder="1"/>
    <xf numFmtId="166" fontId="7" fillId="3" borderId="45" xfId="0" applyNumberFormat="1" applyFont="1" applyFill="1" applyBorder="1"/>
    <xf numFmtId="3" fontId="7" fillId="4" borderId="45" xfId="0" applyNumberFormat="1" applyFont="1" applyFill="1" applyBorder="1"/>
    <xf numFmtId="0" fontId="7" fillId="3" borderId="51" xfId="0" applyFont="1" applyFill="1" applyBorder="1"/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31" fillId="4" borderId="0" xfId="0" applyFont="1" applyFill="1"/>
    <xf numFmtId="37" fontId="6" fillId="0" borderId="0" xfId="0" applyNumberFormat="1" applyFont="1" applyBorder="1" applyAlignment="1"/>
    <xf numFmtId="3" fontId="34" fillId="10" borderId="1" xfId="0" applyNumberFormat="1" applyFont="1" applyFill="1" applyBorder="1" applyAlignment="1">
      <alignment horizontal="right" vertical="top" shrinkToFit="1"/>
    </xf>
    <xf numFmtId="3" fontId="37" fillId="10" borderId="1" xfId="0" applyNumberFormat="1" applyFont="1" applyFill="1" applyBorder="1" applyAlignment="1">
      <alignment horizontal="right" vertical="top" shrinkToFit="1"/>
    </xf>
    <xf numFmtId="3" fontId="34" fillId="10" borderId="1" xfId="0" applyNumberFormat="1" applyFont="1" applyFill="1" applyBorder="1" applyAlignment="1">
      <alignment horizontal="right" vertical="top" wrapText="1" shrinkToFit="1"/>
    </xf>
    <xf numFmtId="3" fontId="34" fillId="10" borderId="39" xfId="0" applyNumberFormat="1" applyFont="1" applyFill="1" applyBorder="1" applyAlignment="1">
      <alignment horizontal="right" vertical="top" shrinkToFit="1"/>
    </xf>
    <xf numFmtId="3" fontId="34" fillId="10" borderId="33" xfId="0" applyNumberFormat="1" applyFont="1" applyFill="1" applyBorder="1" applyAlignment="1">
      <alignment horizontal="right" vertical="top" shrinkToFit="1"/>
    </xf>
    <xf numFmtId="165" fontId="34" fillId="10" borderId="21" xfId="0" applyNumberFormat="1" applyFont="1" applyFill="1" applyBorder="1" applyAlignment="1">
      <alignment horizontal="right" vertical="top" shrinkToFit="1"/>
    </xf>
    <xf numFmtId="3" fontId="34" fillId="10" borderId="29" xfId="0" applyNumberFormat="1" applyFont="1" applyFill="1" applyBorder="1" applyAlignment="1">
      <alignment vertical="top" shrinkToFit="1"/>
    </xf>
    <xf numFmtId="3" fontId="34" fillId="10" borderId="6" xfId="0" applyNumberFormat="1" applyFont="1" applyFill="1" applyBorder="1" applyAlignment="1">
      <alignment vertical="top" shrinkToFit="1"/>
    </xf>
    <xf numFmtId="3" fontId="34" fillId="10" borderId="2" xfId="0" applyNumberFormat="1" applyFont="1" applyFill="1" applyBorder="1" applyAlignment="1">
      <alignment vertical="top" shrinkToFit="1"/>
    </xf>
    <xf numFmtId="3" fontId="34" fillId="10" borderId="32" xfId="0" applyNumberFormat="1" applyFont="1" applyFill="1" applyBorder="1" applyAlignment="1">
      <alignment vertical="top" shrinkToFit="1"/>
    </xf>
    <xf numFmtId="3" fontId="34" fillId="10" borderId="1" xfId="0" applyNumberFormat="1" applyFont="1" applyFill="1" applyBorder="1" applyAlignment="1">
      <alignment vertical="top" shrinkToFit="1"/>
    </xf>
    <xf numFmtId="3" fontId="34" fillId="10" borderId="4" xfId="0" applyNumberFormat="1" applyFont="1" applyFill="1" applyBorder="1" applyAlignment="1">
      <alignment horizontal="right" vertical="top" shrinkToFit="1"/>
    </xf>
    <xf numFmtId="3" fontId="34" fillId="10" borderId="36" xfId="0" applyNumberFormat="1" applyFont="1" applyFill="1" applyBorder="1" applyAlignment="1">
      <alignment horizontal="right" vertical="top" shrinkToFit="1"/>
    </xf>
    <xf numFmtId="3" fontId="34" fillId="10" borderId="16" xfId="0" applyNumberFormat="1" applyFont="1" applyFill="1" applyBorder="1" applyAlignment="1">
      <alignment horizontal="right" vertical="top" shrinkToFit="1"/>
    </xf>
    <xf numFmtId="37" fontId="20" fillId="11" borderId="99" xfId="0" applyNumberFormat="1" applyFont="1" applyFill="1" applyBorder="1" applyAlignment="1">
      <alignment horizontal="right"/>
    </xf>
    <xf numFmtId="37" fontId="52" fillId="11" borderId="99" xfId="0" applyNumberFormat="1" applyFont="1" applyFill="1" applyBorder="1" applyAlignment="1">
      <alignment horizontal="right"/>
    </xf>
    <xf numFmtId="166" fontId="20" fillId="10" borderId="99" xfId="0" applyNumberFormat="1" applyFont="1" applyFill="1" applyBorder="1"/>
    <xf numFmtId="37" fontId="28" fillId="11" borderId="99" xfId="0" applyNumberFormat="1" applyFont="1" applyFill="1" applyBorder="1" applyAlignment="1">
      <alignment horizontal="right"/>
    </xf>
    <xf numFmtId="37" fontId="20" fillId="11" borderId="106" xfId="0" applyNumberFormat="1" applyFont="1" applyFill="1" applyBorder="1" applyAlignment="1">
      <alignment horizontal="right"/>
    </xf>
    <xf numFmtId="37" fontId="20" fillId="11" borderId="66" xfId="0" applyNumberFormat="1" applyFont="1" applyFill="1" applyBorder="1" applyAlignment="1">
      <alignment horizontal="right"/>
    </xf>
    <xf numFmtId="166" fontId="20" fillId="10" borderId="111" xfId="0" applyNumberFormat="1" applyFont="1" applyFill="1" applyBorder="1"/>
    <xf numFmtId="166" fontId="20" fillId="10" borderId="66" xfId="0" applyNumberFormat="1" applyFont="1" applyFill="1" applyBorder="1"/>
    <xf numFmtId="3" fontId="20" fillId="10" borderId="112" xfId="0" applyNumberFormat="1" applyFont="1" applyFill="1" applyBorder="1"/>
    <xf numFmtId="0" fontId="20" fillId="10" borderId="112" xfId="0" applyFont="1" applyFill="1" applyBorder="1"/>
    <xf numFmtId="0" fontId="20" fillId="10" borderId="122" xfId="0" applyFont="1" applyFill="1" applyBorder="1"/>
    <xf numFmtId="3" fontId="20" fillId="10" borderId="96" xfId="0" applyNumberFormat="1" applyFont="1" applyFill="1" applyBorder="1"/>
    <xf numFmtId="0" fontId="20" fillId="10" borderId="124" xfId="0" applyFont="1" applyFill="1" applyBorder="1"/>
    <xf numFmtId="0" fontId="20" fillId="10" borderId="125" xfId="0" applyFont="1" applyFill="1" applyBorder="1"/>
    <xf numFmtId="3" fontId="49" fillId="10" borderId="99" xfId="0" applyNumberFormat="1" applyFont="1" applyFill="1" applyBorder="1" applyAlignment="1">
      <alignment horizontal="right"/>
    </xf>
    <xf numFmtId="3" fontId="49" fillId="10" borderId="66" xfId="0" applyNumberFormat="1" applyFont="1" applyFill="1" applyBorder="1" applyAlignment="1">
      <alignment horizontal="right"/>
    </xf>
    <xf numFmtId="168" fontId="49" fillId="10" borderId="66" xfId="0" applyNumberFormat="1" applyFont="1" applyFill="1" applyBorder="1" applyAlignment="1">
      <alignment horizontal="center"/>
    </xf>
    <xf numFmtId="0" fontId="49" fillId="10" borderId="66" xfId="0" applyFont="1" applyFill="1" applyBorder="1" applyAlignment="1">
      <alignment horizontal="center"/>
    </xf>
    <xf numFmtId="166" fontId="49" fillId="10" borderId="131" xfId="0" applyNumberFormat="1" applyFont="1" applyFill="1" applyBorder="1"/>
    <xf numFmtId="3" fontId="49" fillId="10" borderId="76" xfId="0" applyNumberFormat="1" applyFont="1" applyFill="1" applyBorder="1" applyAlignment="1">
      <alignment horizontal="right"/>
    </xf>
    <xf numFmtId="3" fontId="19" fillId="10" borderId="42" xfId="0" applyNumberFormat="1" applyFont="1" applyFill="1" applyBorder="1" applyAlignment="1">
      <alignment horizontal="right"/>
    </xf>
    <xf numFmtId="166" fontId="19" fillId="10" borderId="126" xfId="0" applyNumberFormat="1" applyFont="1" applyFill="1" applyBorder="1"/>
    <xf numFmtId="3" fontId="19" fillId="10" borderId="55" xfId="0" applyNumberFormat="1" applyFont="1" applyFill="1" applyBorder="1" applyAlignment="1">
      <alignment horizontal="right"/>
    </xf>
    <xf numFmtId="3" fontId="19" fillId="10" borderId="133" xfId="0" applyNumberFormat="1" applyFont="1" applyFill="1" applyBorder="1"/>
    <xf numFmtId="166" fontId="19" fillId="10" borderId="133" xfId="0" applyNumberFormat="1" applyFont="1" applyFill="1" applyBorder="1"/>
    <xf numFmtId="3" fontId="19" fillId="10" borderId="134" xfId="0" applyNumberFormat="1" applyFont="1" applyFill="1" applyBorder="1"/>
    <xf numFmtId="3" fontId="19" fillId="10" borderId="142" xfId="0" applyNumberFormat="1" applyFont="1" applyFill="1" applyBorder="1"/>
    <xf numFmtId="3" fontId="19" fillId="10" borderId="66" xfId="0" applyNumberFormat="1" applyFont="1" applyFill="1" applyBorder="1"/>
    <xf numFmtId="3" fontId="19" fillId="10" borderId="67" xfId="0" applyNumberFormat="1" applyFont="1" applyFill="1" applyBorder="1"/>
    <xf numFmtId="37" fontId="6" fillId="11" borderId="42" xfId="0" applyNumberFormat="1" applyFont="1" applyFill="1" applyBorder="1" applyAlignment="1">
      <alignment horizontal="right"/>
    </xf>
    <xf numFmtId="37" fontId="6" fillId="11" borderId="55" xfId="0" applyNumberFormat="1" applyFont="1" applyFill="1" applyBorder="1" applyAlignment="1">
      <alignment horizontal="right"/>
    </xf>
    <xf numFmtId="169" fontId="6" fillId="11" borderId="42" xfId="0" applyNumberFormat="1" applyFont="1" applyFill="1" applyBorder="1" applyAlignment="1">
      <alignment horizontal="right"/>
    </xf>
    <xf numFmtId="169" fontId="6" fillId="11" borderId="55" xfId="0" applyNumberFormat="1" applyFont="1" applyFill="1" applyBorder="1" applyAlignment="1"/>
    <xf numFmtId="37" fontId="6" fillId="11" borderId="78" xfId="0" applyNumberFormat="1" applyFont="1" applyFill="1" applyBorder="1" applyAlignment="1">
      <alignment horizontal="right"/>
    </xf>
    <xf numFmtId="37" fontId="6" fillId="11" borderId="83" xfId="0" applyNumberFormat="1" applyFont="1" applyFill="1" applyBorder="1" applyAlignment="1">
      <alignment horizontal="right"/>
    </xf>
    <xf numFmtId="0" fontId="30" fillId="2" borderId="0" xfId="0" applyFont="1" applyFill="1" applyBorder="1" applyAlignment="1"/>
    <xf numFmtId="0" fontId="23" fillId="4" borderId="0" xfId="0" applyFont="1" applyFill="1"/>
    <xf numFmtId="37" fontId="23" fillId="4" borderId="0" xfId="0" applyNumberFormat="1" applyFont="1" applyFill="1"/>
    <xf numFmtId="3" fontId="23" fillId="2" borderId="0" xfId="0" applyNumberFormat="1" applyFont="1" applyFill="1" applyBorder="1" applyAlignment="1">
      <alignment horizontal="right" vertical="top"/>
    </xf>
    <xf numFmtId="0" fontId="23" fillId="2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left" vertical="top"/>
    </xf>
    <xf numFmtId="37" fontId="30" fillId="2" borderId="0" xfId="0" applyNumberFormat="1" applyFont="1" applyFill="1" applyBorder="1" applyAlignment="1"/>
    <xf numFmtId="3" fontId="30" fillId="2" borderId="0" xfId="0" applyNumberFormat="1" applyFont="1" applyFill="1" applyBorder="1" applyAlignment="1"/>
    <xf numFmtId="0" fontId="53" fillId="4" borderId="0" xfId="0" applyFont="1" applyFill="1" applyAlignment="1">
      <alignment horizontal="center"/>
    </xf>
    <xf numFmtId="0" fontId="53" fillId="4" borderId="0" xfId="0" applyFont="1" applyFill="1" applyBorder="1" applyAlignment="1"/>
    <xf numFmtId="37" fontId="7" fillId="0" borderId="0" xfId="0" applyNumberFormat="1" applyFont="1" applyFill="1" applyBorder="1"/>
    <xf numFmtId="3" fontId="32" fillId="2" borderId="12" xfId="0" applyNumberFormat="1" applyFont="1" applyFill="1" applyBorder="1" applyAlignment="1">
      <alignment horizontal="right" vertical="top" shrinkToFit="1"/>
    </xf>
    <xf numFmtId="0" fontId="54" fillId="2" borderId="0" xfId="0" applyFont="1" applyFill="1"/>
    <xf numFmtId="37" fontId="54" fillId="2" borderId="0" xfId="0" applyNumberFormat="1" applyFont="1" applyFill="1"/>
    <xf numFmtId="3" fontId="54" fillId="2" borderId="0" xfId="0" applyNumberFormat="1" applyFont="1" applyFill="1"/>
    <xf numFmtId="0" fontId="31" fillId="0" borderId="0" xfId="0" applyFont="1" applyFill="1" applyBorder="1" applyAlignment="1">
      <alignment horizontal="left" vertical="top"/>
    </xf>
    <xf numFmtId="3" fontId="34" fillId="10" borderId="3" xfId="0" applyNumberFormat="1" applyFont="1" applyFill="1" applyBorder="1" applyAlignment="1">
      <alignment horizontal="right" vertical="top" shrinkToFit="1"/>
    </xf>
    <xf numFmtId="0" fontId="32" fillId="2" borderId="7" xfId="0" applyFont="1" applyFill="1" applyBorder="1" applyAlignment="1">
      <alignment horizontal="left" wrapText="1"/>
    </xf>
    <xf numFmtId="164" fontId="34" fillId="0" borderId="2" xfId="0" applyNumberFormat="1" applyFont="1" applyFill="1" applyBorder="1" applyAlignment="1">
      <alignment horizontal="right" vertical="top" shrinkToFit="1"/>
    </xf>
    <xf numFmtId="0" fontId="32" fillId="0" borderId="113" xfId="0" applyFont="1" applyFill="1" applyBorder="1" applyAlignment="1">
      <alignment horizontal="left" wrapText="1"/>
    </xf>
    <xf numFmtId="3" fontId="32" fillId="2" borderId="34" xfId="0" applyNumberFormat="1" applyFont="1" applyFill="1" applyBorder="1" applyAlignment="1">
      <alignment horizontal="right" vertical="top" shrinkToFit="1"/>
    </xf>
    <xf numFmtId="0" fontId="0" fillId="0" borderId="97" xfId="0" applyFill="1" applyBorder="1" applyAlignment="1">
      <alignment horizontal="right" vertical="top"/>
    </xf>
    <xf numFmtId="0" fontId="0" fillId="2" borderId="0" xfId="0" applyFill="1" applyBorder="1" applyAlignment="1">
      <alignment horizontal="right" vertical="top"/>
    </xf>
    <xf numFmtId="166" fontId="17" fillId="2" borderId="35" xfId="0" applyNumberFormat="1" applyFont="1" applyFill="1" applyBorder="1"/>
    <xf numFmtId="166" fontId="17" fillId="0" borderId="35" xfId="0" applyNumberFormat="1" applyFont="1" applyBorder="1" applyAlignment="1">
      <alignment horizontal="right"/>
    </xf>
    <xf numFmtId="3" fontId="32" fillId="0" borderId="12" xfId="0" applyNumberFormat="1" applyFont="1" applyFill="1" applyBorder="1" applyAlignment="1">
      <alignment horizontal="right" shrinkToFit="1"/>
    </xf>
    <xf numFmtId="3" fontId="32" fillId="0" borderId="6" xfId="0" applyNumberFormat="1" applyFont="1" applyFill="1" applyBorder="1" applyAlignment="1">
      <alignment horizontal="right" shrinkToFit="1"/>
    </xf>
    <xf numFmtId="166" fontId="17" fillId="0" borderId="6" xfId="0" applyNumberFormat="1" applyFont="1" applyBorder="1" applyAlignment="1"/>
    <xf numFmtId="166" fontId="17" fillId="0" borderId="3" xfId="0" applyNumberFormat="1" applyFont="1" applyBorder="1" applyAlignment="1"/>
    <xf numFmtId="0" fontId="31" fillId="2" borderId="0" xfId="0" applyFont="1" applyFill="1" applyBorder="1" applyAlignment="1">
      <alignment horizontal="left" vertical="top"/>
    </xf>
    <xf numFmtId="0" fontId="55" fillId="2" borderId="0" xfId="0" applyFont="1" applyFill="1" applyBorder="1" applyAlignment="1">
      <alignment vertical="center" wrapText="1"/>
    </xf>
    <xf numFmtId="37" fontId="31" fillId="4" borderId="0" xfId="0" applyNumberFormat="1" applyFont="1" applyFill="1"/>
    <xf numFmtId="0" fontId="20" fillId="4" borderId="147" xfId="0" applyFont="1" applyFill="1" applyBorder="1" applyAlignment="1">
      <alignment horizontal="center" vertical="center"/>
    </xf>
    <xf numFmtId="0" fontId="20" fillId="4" borderId="109" xfId="0" applyFont="1" applyFill="1" applyBorder="1" applyAlignment="1">
      <alignment horizontal="center"/>
    </xf>
    <xf numFmtId="0" fontId="20" fillId="4" borderId="151" xfId="0" applyFont="1" applyFill="1" applyBorder="1" applyAlignment="1">
      <alignment horizontal="center"/>
    </xf>
    <xf numFmtId="0" fontId="17" fillId="4" borderId="152" xfId="0" applyFont="1" applyFill="1" applyBorder="1" applyAlignment="1">
      <alignment horizontal="center" wrapText="1"/>
    </xf>
    <xf numFmtId="166" fontId="22" fillId="2" borderId="99" xfId="0" applyNumberFormat="1" applyFont="1" applyFill="1" applyBorder="1"/>
    <xf numFmtId="3" fontId="56" fillId="4" borderId="0" xfId="0" applyNumberFormat="1" applyFont="1" applyFill="1" applyBorder="1"/>
    <xf numFmtId="0" fontId="56" fillId="4" borderId="0" xfId="0" applyFont="1" applyFill="1"/>
    <xf numFmtId="3" fontId="57" fillId="4" borderId="0" xfId="0" applyNumberFormat="1" applyFont="1" applyFill="1" applyBorder="1" applyAlignment="1"/>
    <xf numFmtId="3" fontId="31" fillId="4" borderId="0" xfId="0" applyNumberFormat="1" applyFont="1" applyFill="1" applyBorder="1"/>
    <xf numFmtId="0" fontId="31" fillId="4" borderId="0" xfId="0" applyFont="1" applyFill="1" applyBorder="1"/>
    <xf numFmtId="0" fontId="50" fillId="2" borderId="44" xfId="0" applyFont="1" applyFill="1" applyBorder="1" applyAlignment="1">
      <alignment horizontal="right"/>
    </xf>
    <xf numFmtId="0" fontId="50" fillId="2" borderId="109" xfId="0" applyFont="1" applyFill="1" applyBorder="1" applyAlignment="1">
      <alignment horizontal="center"/>
    </xf>
    <xf numFmtId="0" fontId="50" fillId="2" borderId="109" xfId="0" applyFont="1" applyFill="1" applyBorder="1" applyAlignment="1">
      <alignment vertical="top" wrapText="1"/>
    </xf>
    <xf numFmtId="0" fontId="50" fillId="2" borderId="110" xfId="0" applyFont="1" applyFill="1" applyBorder="1" applyAlignment="1">
      <alignment horizontal="center"/>
    </xf>
    <xf numFmtId="168" fontId="50" fillId="5" borderId="51" xfId="0" applyNumberFormat="1" applyFont="1" applyFill="1" applyBorder="1" applyAlignment="1">
      <alignment horizontal="center"/>
    </xf>
    <xf numFmtId="166" fontId="50" fillId="0" borderId="51" xfId="0" applyNumberFormat="1" applyFont="1" applyBorder="1"/>
    <xf numFmtId="3" fontId="50" fillId="2" borderId="63" xfId="0" applyNumberFormat="1" applyFont="1" applyFill="1" applyBorder="1" applyAlignment="1">
      <alignment horizontal="right"/>
    </xf>
    <xf numFmtId="10" fontId="49" fillId="10" borderId="99" xfId="2" applyNumberFormat="1" applyFont="1" applyFill="1" applyBorder="1" applyAlignment="1">
      <alignment horizontal="center"/>
    </xf>
    <xf numFmtId="166" fontId="49" fillId="10" borderId="51" xfId="0" applyNumberFormat="1" applyFont="1" applyFill="1" applyBorder="1"/>
    <xf numFmtId="0" fontId="50" fillId="2" borderId="51" xfId="0" applyFont="1" applyFill="1" applyBorder="1" applyAlignment="1">
      <alignment vertical="top" wrapText="1"/>
    </xf>
    <xf numFmtId="0" fontId="50" fillId="2" borderId="45" xfId="0" applyFont="1" applyFill="1" applyBorder="1" applyAlignment="1">
      <alignment horizontal="center" vertical="center"/>
    </xf>
    <xf numFmtId="0" fontId="50" fillId="2" borderId="66" xfId="0" applyFont="1" applyFill="1" applyBorder="1" applyAlignment="1">
      <alignment horizontal="center" vertical="center"/>
    </xf>
    <xf numFmtId="0" fontId="50" fillId="2" borderId="128" xfId="0" applyFont="1" applyFill="1" applyBorder="1" applyAlignment="1">
      <alignment horizontal="center" vertical="center"/>
    </xf>
    <xf numFmtId="0" fontId="49" fillId="2" borderId="45" xfId="0" applyFont="1" applyFill="1" applyBorder="1" applyAlignment="1">
      <alignment horizontal="center" vertical="center"/>
    </xf>
    <xf numFmtId="0" fontId="19" fillId="0" borderId="127" xfId="0" applyFont="1" applyBorder="1" applyAlignment="1">
      <alignment horizontal="center"/>
    </xf>
    <xf numFmtId="0" fontId="19" fillId="0" borderId="153" xfId="0" applyFont="1" applyBorder="1" applyAlignment="1">
      <alignment horizontal="center"/>
    </xf>
    <xf numFmtId="0" fontId="19" fillId="0" borderId="127" xfId="0" applyFont="1" applyBorder="1"/>
    <xf numFmtId="0" fontId="19" fillId="0" borderId="129" xfId="0" applyFont="1" applyBorder="1"/>
    <xf numFmtId="0" fontId="17" fillId="0" borderId="129" xfId="0" applyFont="1" applyBorder="1"/>
    <xf numFmtId="37" fontId="17" fillId="0" borderId="147" xfId="0" applyNumberFormat="1" applyFont="1" applyBorder="1"/>
    <xf numFmtId="0" fontId="56" fillId="0" borderId="0" xfId="0" applyFont="1" applyFill="1" applyBorder="1" applyAlignment="1">
      <alignment vertical="top" wrapText="1"/>
    </xf>
    <xf numFmtId="0" fontId="54" fillId="4" borderId="0" xfId="0" applyFont="1" applyFill="1"/>
    <xf numFmtId="0" fontId="54" fillId="4" borderId="0" xfId="0" applyFont="1" applyFill="1" applyBorder="1"/>
    <xf numFmtId="0" fontId="7" fillId="4" borderId="0" xfId="0" applyFont="1" applyFill="1" applyBorder="1"/>
    <xf numFmtId="4" fontId="56" fillId="7" borderId="0" xfId="0" applyNumberFormat="1" applyFont="1" applyFill="1" applyBorder="1"/>
    <xf numFmtId="0" fontId="21" fillId="2" borderId="66" xfId="0" applyFont="1" applyFill="1" applyBorder="1" applyAlignment="1">
      <alignment horizontal="center"/>
    </xf>
    <xf numFmtId="0" fontId="21" fillId="2" borderId="67" xfId="0" applyFont="1" applyFill="1" applyBorder="1" applyAlignment="1">
      <alignment horizontal="center"/>
    </xf>
    <xf numFmtId="0" fontId="27" fillId="2" borderId="145" xfId="0" applyFont="1" applyFill="1" applyBorder="1" applyAlignment="1"/>
    <xf numFmtId="37" fontId="27" fillId="2" borderId="99" xfId="0" applyNumberFormat="1" applyFont="1" applyFill="1" applyBorder="1" applyAlignment="1">
      <alignment horizontal="right"/>
    </xf>
    <xf numFmtId="3" fontId="27" fillId="2" borderId="99" xfId="0" applyNumberFormat="1" applyFont="1" applyFill="1" applyBorder="1" applyAlignment="1"/>
    <xf numFmtId="3" fontId="27" fillId="2" borderId="106" xfId="0" applyNumberFormat="1" applyFont="1" applyFill="1" applyBorder="1" applyAlignment="1">
      <alignment horizontal="right"/>
    </xf>
    <xf numFmtId="0" fontId="27" fillId="2" borderId="104" xfId="0" applyFont="1" applyFill="1" applyBorder="1" applyAlignment="1"/>
    <xf numFmtId="3" fontId="27" fillId="2" borderId="106" xfId="0" applyNumberFormat="1" applyFont="1" applyFill="1" applyBorder="1" applyAlignment="1"/>
    <xf numFmtId="0" fontId="27" fillId="2" borderId="107" xfId="0" applyFont="1" applyFill="1" applyBorder="1" applyAlignment="1"/>
    <xf numFmtId="0" fontId="21" fillId="2" borderId="132" xfId="0" applyFont="1" applyFill="1" applyBorder="1" applyAlignment="1"/>
    <xf numFmtId="3" fontId="21" fillId="2" borderId="146" xfId="0" applyNumberFormat="1" applyFont="1" applyFill="1" applyBorder="1" applyAlignment="1">
      <alignment horizontal="right"/>
    </xf>
    <xf numFmtId="3" fontId="21" fillId="2" borderId="147" xfId="0" applyNumberFormat="1" applyFont="1" applyFill="1" applyBorder="1" applyAlignment="1">
      <alignment horizontal="right"/>
    </xf>
    <xf numFmtId="3" fontId="21" fillId="2" borderId="148" xfId="0" applyNumberFormat="1" applyFont="1" applyFill="1" applyBorder="1" applyAlignment="1">
      <alignment horizontal="right"/>
    </xf>
    <xf numFmtId="3" fontId="21" fillId="2" borderId="133" xfId="0" applyNumberFormat="1" applyFont="1" applyFill="1" applyBorder="1" applyAlignment="1">
      <alignment horizontal="right"/>
    </xf>
    <xf numFmtId="3" fontId="21" fillId="2" borderId="134" xfId="0" applyNumberFormat="1" applyFont="1" applyFill="1" applyBorder="1" applyAlignment="1">
      <alignment horizontal="right"/>
    </xf>
    <xf numFmtId="0" fontId="27" fillId="2" borderId="0" xfId="0" applyFont="1" applyFill="1" applyAlignment="1"/>
    <xf numFmtId="3" fontId="21" fillId="2" borderId="0" xfId="0" applyNumberFormat="1" applyFont="1" applyFill="1" applyBorder="1" applyAlignment="1">
      <alignment horizontal="right"/>
    </xf>
    <xf numFmtId="37" fontId="21" fillId="2" borderId="0" xfId="0" applyNumberFormat="1" applyFont="1" applyFill="1" applyBorder="1" applyAlignment="1"/>
    <xf numFmtId="3" fontId="21" fillId="2" borderId="0" xfId="0" applyNumberFormat="1" applyFont="1" applyFill="1" applyBorder="1" applyAlignment="1"/>
    <xf numFmtId="0" fontId="6" fillId="3" borderId="153" xfId="0" applyFont="1" applyFill="1" applyBorder="1" applyAlignment="1">
      <alignment horizontal="center"/>
    </xf>
    <xf numFmtId="0" fontId="6" fillId="3" borderId="85" xfId="0" applyFont="1" applyFill="1" applyBorder="1" applyAlignment="1">
      <alignment horizontal="center"/>
    </xf>
    <xf numFmtId="0" fontId="6" fillId="3" borderId="87" xfId="0" applyFont="1" applyFill="1" applyBorder="1" applyAlignment="1">
      <alignment horizontal="center"/>
    </xf>
    <xf numFmtId="0" fontId="31" fillId="2" borderId="0" xfId="0" applyFont="1" applyFill="1"/>
    <xf numFmtId="0" fontId="59" fillId="2" borderId="0" xfId="0" applyFont="1" applyFill="1"/>
    <xf numFmtId="3" fontId="59" fillId="2" borderId="0" xfId="0" applyNumberFormat="1" applyFont="1" applyFill="1"/>
    <xf numFmtId="0" fontId="7" fillId="2" borderId="104" xfId="0" applyFont="1" applyFill="1" applyBorder="1" applyAlignment="1">
      <alignment wrapText="1"/>
    </xf>
    <xf numFmtId="37" fontId="7" fillId="2" borderId="99" xfId="0" applyNumberFormat="1" applyFont="1" applyFill="1" applyBorder="1"/>
    <xf numFmtId="37" fontId="7" fillId="2" borderId="106" xfId="0" applyNumberFormat="1" applyFont="1" applyFill="1" applyBorder="1" applyAlignment="1">
      <alignment horizontal="right"/>
    </xf>
    <xf numFmtId="0" fontId="6" fillId="2" borderId="104" xfId="0" applyFont="1" applyFill="1" applyBorder="1" applyAlignment="1"/>
    <xf numFmtId="37" fontId="7" fillId="2" borderId="106" xfId="0" applyNumberFormat="1" applyFont="1" applyFill="1" applyBorder="1"/>
    <xf numFmtId="166" fontId="7" fillId="2" borderId="99" xfId="0" applyNumberFormat="1" applyFont="1" applyFill="1" applyBorder="1"/>
    <xf numFmtId="166" fontId="7" fillId="2" borderId="61" xfId="0" applyNumberFormat="1" applyFont="1" applyFill="1" applyBorder="1"/>
    <xf numFmtId="37" fontId="7" fillId="2" borderId="99" xfId="0" applyNumberFormat="1" applyFont="1" applyFill="1" applyBorder="1" applyAlignment="1">
      <alignment horizontal="right"/>
    </xf>
    <xf numFmtId="37" fontId="7" fillId="2" borderId="106" xfId="0" applyNumberFormat="1" applyFont="1" applyFill="1" applyBorder="1" applyAlignment="1"/>
    <xf numFmtId="37" fontId="23" fillId="0" borderId="0" xfId="0" applyNumberFormat="1" applyFont="1"/>
    <xf numFmtId="0" fontId="23" fillId="0" borderId="0" xfId="0" applyFont="1" applyBorder="1"/>
    <xf numFmtId="3" fontId="23" fillId="0" borderId="0" xfId="0" applyNumberFormat="1" applyFont="1"/>
    <xf numFmtId="0" fontId="23" fillId="2" borderId="0" xfId="0" applyFont="1" applyFill="1" applyBorder="1" applyAlignment="1">
      <alignment horizontal="right" vertical="top"/>
    </xf>
    <xf numFmtId="0" fontId="60" fillId="0" borderId="0" xfId="0" applyFont="1" applyAlignment="1">
      <alignment horizontal="left" vertical="top"/>
    </xf>
    <xf numFmtId="0" fontId="60" fillId="2" borderId="0" xfId="0" applyFont="1" applyFill="1" applyAlignment="1">
      <alignment horizontal="left" vertical="top"/>
    </xf>
    <xf numFmtId="0" fontId="60" fillId="0" borderId="0" xfId="0" applyFont="1" applyFill="1" applyBorder="1" applyAlignment="1">
      <alignment horizontal="left" vertical="top" wrapText="1"/>
    </xf>
    <xf numFmtId="0" fontId="60" fillId="2" borderId="0" xfId="0" applyFont="1" applyFill="1" applyBorder="1" applyAlignment="1">
      <alignment horizontal="left" vertical="top" wrapText="1"/>
    </xf>
    <xf numFmtId="0" fontId="60" fillId="0" borderId="0" xfId="0" applyFont="1" applyAlignment="1">
      <alignment vertical="top" wrapText="1"/>
    </xf>
    <xf numFmtId="0" fontId="60" fillId="2" borderId="0" xfId="0" applyFont="1" applyFill="1" applyAlignment="1">
      <alignment vertical="top" wrapText="1"/>
    </xf>
    <xf numFmtId="0" fontId="60" fillId="0" borderId="0" xfId="0" applyFont="1" applyFill="1" applyBorder="1" applyAlignment="1">
      <alignment vertical="top" wrapText="1"/>
    </xf>
    <xf numFmtId="0" fontId="60" fillId="2" borderId="0" xfId="0" applyFont="1" applyFill="1" applyBorder="1" applyAlignment="1">
      <alignment vertical="top" wrapText="1"/>
    </xf>
    <xf numFmtId="0" fontId="60" fillId="2" borderId="0" xfId="0" applyFont="1" applyFill="1" applyBorder="1" applyAlignment="1">
      <alignment horizontal="right" vertical="top" wrapText="1"/>
    </xf>
    <xf numFmtId="3" fontId="23" fillId="2" borderId="0" xfId="0" applyNumberFormat="1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right" vertical="top"/>
    </xf>
    <xf numFmtId="3" fontId="61" fillId="2" borderId="0" xfId="0" applyNumberFormat="1" applyFont="1" applyFill="1" applyBorder="1" applyAlignment="1">
      <alignment horizontal="right" vertical="top"/>
    </xf>
    <xf numFmtId="0" fontId="61" fillId="2" borderId="0" xfId="0" applyFont="1" applyFill="1" applyBorder="1" applyAlignment="1">
      <alignment horizontal="right" vertical="top"/>
    </xf>
    <xf numFmtId="3" fontId="53" fillId="2" borderId="0" xfId="0" applyNumberFormat="1" applyFont="1" applyFill="1" applyBorder="1" applyAlignment="1">
      <alignment horizontal="right" vertical="top" shrinkToFit="1"/>
    </xf>
    <xf numFmtId="3" fontId="62" fillId="2" borderId="0" xfId="0" applyNumberFormat="1" applyFont="1" applyFill="1" applyBorder="1" applyAlignment="1">
      <alignment horizontal="right" vertical="top" shrinkToFit="1"/>
    </xf>
    <xf numFmtId="3" fontId="32" fillId="2" borderId="8" xfId="0" applyNumberFormat="1" applyFont="1" applyFill="1" applyBorder="1" applyAlignment="1">
      <alignment horizontal="right" vertical="top" shrinkToFit="1"/>
    </xf>
    <xf numFmtId="164" fontId="37" fillId="2" borderId="1" xfId="0" applyNumberFormat="1" applyFont="1" applyFill="1" applyBorder="1" applyAlignment="1">
      <alignment horizontal="right" vertical="top" shrinkToFit="1"/>
    </xf>
    <xf numFmtId="3" fontId="62" fillId="2" borderId="0" xfId="0" applyNumberFormat="1" applyFont="1" applyFill="1" applyBorder="1" applyAlignment="1">
      <alignment vertical="top" shrinkToFit="1"/>
    </xf>
    <xf numFmtId="0" fontId="63" fillId="0" borderId="0" xfId="0" applyFont="1" applyFill="1" applyBorder="1" applyAlignment="1">
      <alignment horizontal="left" vertical="top"/>
    </xf>
    <xf numFmtId="4" fontId="23" fillId="0" borderId="0" xfId="0" applyNumberFormat="1" applyFont="1" applyFill="1" applyBorder="1" applyAlignment="1">
      <alignment horizontal="left" vertical="top"/>
    </xf>
    <xf numFmtId="3" fontId="60" fillId="2" borderId="0" xfId="0" applyNumberFormat="1" applyFont="1" applyFill="1" applyBorder="1" applyAlignment="1">
      <alignment vertical="top" shrinkToFit="1"/>
    </xf>
    <xf numFmtId="0" fontId="17" fillId="2" borderId="6" xfId="0" applyFont="1" applyFill="1" applyBorder="1" applyAlignment="1">
      <alignment horizontal="left" vertical="top" wrapText="1"/>
    </xf>
    <xf numFmtId="3" fontId="23" fillId="2" borderId="0" xfId="0" applyNumberFormat="1" applyFont="1" applyFill="1" applyBorder="1" applyAlignment="1">
      <alignment vertical="top"/>
    </xf>
    <xf numFmtId="166" fontId="23" fillId="2" borderId="0" xfId="0" applyNumberFormat="1" applyFont="1" applyFill="1" applyBorder="1" applyAlignment="1">
      <alignment vertical="top"/>
    </xf>
    <xf numFmtId="3" fontId="62" fillId="2" borderId="0" xfId="0" applyNumberFormat="1" applyFont="1" applyFill="1" applyBorder="1" applyAlignment="1">
      <alignment horizontal="center" vertical="top" shrinkToFit="1"/>
    </xf>
    <xf numFmtId="0" fontId="53" fillId="2" borderId="0" xfId="0" applyFont="1" applyFill="1" applyBorder="1" applyAlignment="1">
      <alignment vertical="top" wrapText="1"/>
    </xf>
    <xf numFmtId="37" fontId="23" fillId="2" borderId="0" xfId="0" applyNumberFormat="1" applyFont="1" applyFill="1" applyBorder="1" applyAlignment="1">
      <alignment horizontal="left" vertical="top"/>
    </xf>
    <xf numFmtId="0" fontId="23" fillId="2" borderId="0" xfId="0" applyFont="1" applyFill="1" applyBorder="1" applyAlignment="1">
      <alignment vertical="top"/>
    </xf>
    <xf numFmtId="166" fontId="60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vertical="center" wrapText="1"/>
    </xf>
    <xf numFmtId="0" fontId="53" fillId="2" borderId="0" xfId="0" applyFont="1" applyFill="1" applyBorder="1" applyAlignment="1">
      <alignment vertical="center" wrapText="1"/>
    </xf>
    <xf numFmtId="37" fontId="20" fillId="4" borderId="104" xfId="0" applyNumberFormat="1" applyFont="1" applyFill="1" applyBorder="1" applyAlignment="1">
      <alignment wrapText="1"/>
    </xf>
    <xf numFmtId="37" fontId="61" fillId="4" borderId="0" xfId="0" applyNumberFormat="1" applyFont="1" applyFill="1" applyBorder="1" applyAlignment="1">
      <alignment horizontal="right"/>
    </xf>
    <xf numFmtId="0" fontId="23" fillId="4" borderId="0" xfId="0" applyFont="1" applyFill="1" applyBorder="1"/>
    <xf numFmtId="0" fontId="23" fillId="2" borderId="0" xfId="0" applyFont="1" applyFill="1" applyBorder="1"/>
    <xf numFmtId="3" fontId="62" fillId="2" borderId="0" xfId="0" applyNumberFormat="1" applyFont="1" applyFill="1" applyBorder="1"/>
    <xf numFmtId="0" fontId="23" fillId="2" borderId="0" xfId="0" applyFont="1" applyFill="1"/>
    <xf numFmtId="0" fontId="63" fillId="2" borderId="0" xfId="0" applyFont="1" applyFill="1"/>
    <xf numFmtId="0" fontId="61" fillId="2" borderId="0" xfId="0" applyFont="1" applyFill="1" applyAlignment="1">
      <alignment horizontal="right"/>
    </xf>
    <xf numFmtId="3" fontId="23" fillId="2" borderId="0" xfId="0" applyNumberFormat="1" applyFont="1" applyFill="1"/>
    <xf numFmtId="3" fontId="61" fillId="2" borderId="0" xfId="0" applyNumberFormat="1" applyFont="1" applyFill="1"/>
    <xf numFmtId="37" fontId="36" fillId="4" borderId="45" xfId="0" applyNumberFormat="1" applyFont="1" applyFill="1" applyBorder="1"/>
    <xf numFmtId="37" fontId="36" fillId="4" borderId="45" xfId="0" applyNumberFormat="1" applyFont="1" applyFill="1" applyBorder="1" applyAlignment="1">
      <alignment horizontal="right"/>
    </xf>
    <xf numFmtId="0" fontId="59" fillId="4" borderId="0" xfId="0" applyFont="1" applyFill="1"/>
    <xf numFmtId="0" fontId="64" fillId="4" borderId="0" xfId="0" applyFont="1" applyFill="1" applyAlignment="1">
      <alignment horizontal="center"/>
    </xf>
    <xf numFmtId="169" fontId="23" fillId="4" borderId="0" xfId="0" applyNumberFormat="1" applyFont="1" applyFill="1" applyBorder="1" applyAlignment="1">
      <alignment wrapText="1"/>
    </xf>
    <xf numFmtId="0" fontId="59" fillId="4" borderId="0" xfId="0" applyFont="1" applyFill="1" applyBorder="1"/>
    <xf numFmtId="4" fontId="23" fillId="4" borderId="0" xfId="0" applyNumberFormat="1" applyFont="1" applyFill="1"/>
    <xf numFmtId="0" fontId="30" fillId="9" borderId="0" xfId="0" applyFont="1" applyFill="1" applyAlignment="1"/>
    <xf numFmtId="0" fontId="30" fillId="2" borderId="0" xfId="0" applyFont="1" applyFill="1" applyAlignment="1">
      <alignment horizontal="right"/>
    </xf>
    <xf numFmtId="0" fontId="30" fillId="2" borderId="0" xfId="0" applyFont="1" applyFill="1" applyAlignment="1"/>
    <xf numFmtId="3" fontId="65" fillId="2" borderId="0" xfId="0" applyNumberFormat="1" applyFont="1" applyFill="1" applyBorder="1" applyAlignment="1">
      <alignment horizontal="center"/>
    </xf>
    <xf numFmtId="0" fontId="6" fillId="3" borderId="154" xfId="0" applyFont="1" applyFill="1" applyBorder="1" applyAlignment="1">
      <alignment horizontal="center"/>
    </xf>
    <xf numFmtId="3" fontId="6" fillId="3" borderId="99" xfId="0" applyNumberFormat="1" applyFont="1" applyFill="1" applyBorder="1"/>
    <xf numFmtId="3" fontId="66" fillId="0" borderId="1" xfId="0" applyNumberFormat="1" applyFont="1" applyFill="1" applyBorder="1" applyAlignment="1">
      <alignment horizontal="center" vertical="top" shrinkToFit="1"/>
    </xf>
    <xf numFmtId="0" fontId="67" fillId="0" borderId="1" xfId="0" applyFont="1" applyFill="1" applyBorder="1" applyAlignment="1">
      <alignment horizontal="center" vertical="top" wrapText="1"/>
    </xf>
    <xf numFmtId="1" fontId="66" fillId="0" borderId="1" xfId="0" applyNumberFormat="1" applyFont="1" applyFill="1" applyBorder="1" applyAlignment="1">
      <alignment horizontal="center" vertical="top" shrinkToFit="1"/>
    </xf>
    <xf numFmtId="3" fontId="66" fillId="0" borderId="1" xfId="0" applyNumberFormat="1" applyFont="1" applyFill="1" applyBorder="1" applyAlignment="1">
      <alignment horizontal="right" vertical="top" shrinkToFit="1"/>
    </xf>
    <xf numFmtId="3" fontId="68" fillId="0" borderId="1" xfId="0" applyNumberFormat="1" applyFont="1" applyFill="1" applyBorder="1" applyAlignment="1">
      <alignment horizontal="center" vertical="top" shrinkToFit="1"/>
    </xf>
    <xf numFmtId="3" fontId="66" fillId="0" borderId="1" xfId="0" applyNumberFormat="1" applyFont="1" applyFill="1" applyBorder="1" applyAlignment="1">
      <alignment horizontal="center" wrapText="1"/>
    </xf>
    <xf numFmtId="3" fontId="68" fillId="0" borderId="1" xfId="0" applyNumberFormat="1" applyFont="1" applyFill="1" applyBorder="1" applyAlignment="1">
      <alignment horizontal="right" vertical="top" shrinkToFi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37" fontId="6" fillId="2" borderId="4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45" xfId="0" applyFont="1" applyFill="1" applyBorder="1" applyAlignment="1">
      <alignment horizontal="center"/>
    </xf>
    <xf numFmtId="0" fontId="6" fillId="2" borderId="150" xfId="0" applyFont="1" applyFill="1" applyBorder="1" applyAlignment="1">
      <alignment horizontal="center"/>
    </xf>
    <xf numFmtId="0" fontId="6" fillId="4" borderId="128" xfId="0" applyFont="1" applyFill="1" applyBorder="1" applyAlignment="1">
      <alignment horizontal="center" wrapText="1"/>
    </xf>
    <xf numFmtId="0" fontId="6" fillId="4" borderId="154" xfId="0" applyFont="1" applyFill="1" applyBorder="1" applyAlignment="1">
      <alignment horizontal="center" wrapText="1"/>
    </xf>
    <xf numFmtId="0" fontId="6" fillId="4" borderId="144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/>
    </xf>
    <xf numFmtId="0" fontId="34" fillId="0" borderId="0" xfId="0" applyFont="1" applyFill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vertical="top" wrapText="1"/>
    </xf>
    <xf numFmtId="0" fontId="60" fillId="0" borderId="0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top" wrapText="1"/>
    </xf>
    <xf numFmtId="0" fontId="19" fillId="2" borderId="18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21" xfId="0" applyFont="1" applyFill="1" applyBorder="1" applyAlignment="1">
      <alignment horizontal="left" vertical="top" wrapText="1"/>
    </xf>
    <xf numFmtId="0" fontId="19" fillId="2" borderId="25" xfId="0" applyFont="1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36" fillId="2" borderId="0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4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/>
    </xf>
    <xf numFmtId="0" fontId="19" fillId="0" borderId="15" xfId="0" applyFont="1" applyFill="1" applyBorder="1" applyAlignment="1">
      <alignment horizontal="center" vertical="center" wrapText="1"/>
    </xf>
    <xf numFmtId="0" fontId="19" fillId="0" borderId="9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center"/>
    </xf>
    <xf numFmtId="0" fontId="20" fillId="4" borderId="143" xfId="0" applyFont="1" applyFill="1" applyBorder="1" applyAlignment="1">
      <alignment horizontal="center" vertical="center"/>
    </xf>
    <xf numFmtId="0" fontId="20" fillId="4" borderId="60" xfId="0" applyFont="1" applyFill="1" applyBorder="1" applyAlignment="1">
      <alignment horizontal="center" vertical="center"/>
    </xf>
    <xf numFmtId="0" fontId="20" fillId="4" borderId="62" xfId="0" applyFont="1" applyFill="1" applyBorder="1" applyAlignment="1">
      <alignment horizontal="center" vertical="center"/>
    </xf>
    <xf numFmtId="0" fontId="20" fillId="4" borderId="149" xfId="0" applyFont="1" applyFill="1" applyBorder="1" applyAlignment="1">
      <alignment horizontal="center"/>
    </xf>
    <xf numFmtId="0" fontId="20" fillId="4" borderId="150" xfId="0" applyFont="1" applyFill="1" applyBorder="1" applyAlignment="1">
      <alignment horizontal="center"/>
    </xf>
    <xf numFmtId="0" fontId="22" fillId="0" borderId="96" xfId="0" applyFont="1" applyBorder="1" applyAlignment="1">
      <alignment horizontal="center" vertical="center"/>
    </xf>
    <xf numFmtId="0" fontId="22" fillId="0" borderId="112" xfId="0" applyFont="1" applyBorder="1" applyAlignment="1">
      <alignment horizontal="center" vertical="center"/>
    </xf>
    <xf numFmtId="0" fontId="22" fillId="0" borderId="119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114" xfId="0" applyFont="1" applyBorder="1" applyAlignment="1">
      <alignment horizontal="center" vertical="center"/>
    </xf>
    <xf numFmtId="0" fontId="20" fillId="0" borderId="117" xfId="0" applyFont="1" applyBorder="1" applyAlignment="1">
      <alignment horizontal="center" vertical="center"/>
    </xf>
    <xf numFmtId="0" fontId="20" fillId="0" borderId="136" xfId="0" applyFont="1" applyBorder="1" applyAlignment="1">
      <alignment horizontal="center" vertical="center"/>
    </xf>
    <xf numFmtId="0" fontId="20" fillId="0" borderId="137" xfId="0" applyFont="1" applyBorder="1" applyAlignment="1">
      <alignment horizontal="center" vertical="center"/>
    </xf>
    <xf numFmtId="0" fontId="20" fillId="0" borderId="138" xfId="0" applyFont="1" applyBorder="1" applyAlignment="1">
      <alignment horizontal="center" vertical="center"/>
    </xf>
    <xf numFmtId="0" fontId="20" fillId="0" borderId="139" xfId="0" applyFont="1" applyBorder="1" applyAlignment="1">
      <alignment horizontal="center" vertical="center"/>
    </xf>
    <xf numFmtId="0" fontId="20" fillId="0" borderId="140" xfId="0" applyFont="1" applyBorder="1" applyAlignment="1">
      <alignment horizontal="center" vertical="center"/>
    </xf>
    <xf numFmtId="0" fontId="20" fillId="0" borderId="141" xfId="0" applyFont="1" applyBorder="1" applyAlignment="1">
      <alignment horizontal="center" vertical="center"/>
    </xf>
    <xf numFmtId="0" fontId="50" fillId="2" borderId="73" xfId="0" applyFont="1" applyFill="1" applyBorder="1" applyAlignment="1">
      <alignment horizontal="center"/>
    </xf>
    <xf numFmtId="0" fontId="50" fillId="2" borderId="128" xfId="0" applyFont="1" applyFill="1" applyBorder="1" applyAlignment="1">
      <alignment horizontal="center" vertical="center" wrapText="1"/>
    </xf>
    <xf numFmtId="0" fontId="50" fillId="2" borderId="45" xfId="0" applyFont="1" applyFill="1" applyBorder="1" applyAlignment="1">
      <alignment horizontal="center" vertical="center" wrapText="1"/>
    </xf>
    <xf numFmtId="0" fontId="50" fillId="2" borderId="66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0" fontId="49" fillId="2" borderId="73" xfId="0" applyFont="1" applyFill="1" applyBorder="1" applyAlignment="1">
      <alignment horizontal="center"/>
    </xf>
    <xf numFmtId="0" fontId="19" fillId="6" borderId="55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7" fillId="2" borderId="79" xfId="0" applyFont="1" applyFill="1" applyBorder="1" applyAlignment="1">
      <alignment horizontal="center" vertical="center"/>
    </xf>
    <xf numFmtId="0" fontId="19" fillId="0" borderId="132" xfId="0" applyFont="1" applyBorder="1" applyAlignment="1">
      <alignment horizontal="center" vertical="center"/>
    </xf>
    <xf numFmtId="0" fontId="19" fillId="0" borderId="128" xfId="0" applyFont="1" applyBorder="1" applyAlignment="1">
      <alignment horizontal="center"/>
    </xf>
    <xf numFmtId="0" fontId="19" fillId="0" borderId="133" xfId="0" applyFont="1" applyBorder="1" applyAlignment="1">
      <alignment horizontal="center" vertical="center"/>
    </xf>
    <xf numFmtId="0" fontId="19" fillId="0" borderId="153" xfId="0" applyFont="1" applyBorder="1" applyAlignment="1">
      <alignment horizontal="center"/>
    </xf>
    <xf numFmtId="0" fontId="6" fillId="4" borderId="72" xfId="0" applyFont="1" applyFill="1" applyBorder="1" applyAlignment="1">
      <alignment horizontal="center"/>
    </xf>
    <xf numFmtId="0" fontId="6" fillId="4" borderId="60" xfId="0" applyFont="1" applyFill="1" applyBorder="1" applyAlignment="1">
      <alignment horizontal="center"/>
    </xf>
    <xf numFmtId="0" fontId="6" fillId="4" borderId="86" xfId="0" applyFont="1" applyFill="1" applyBorder="1" applyAlignment="1">
      <alignment horizontal="center"/>
    </xf>
    <xf numFmtId="0" fontId="6" fillId="4" borderId="69" xfId="0" applyFont="1" applyFill="1" applyBorder="1" applyAlignment="1">
      <alignment horizontal="center"/>
    </xf>
    <xf numFmtId="0" fontId="6" fillId="4" borderId="59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144" xfId="0" applyFont="1" applyFill="1" applyBorder="1" applyAlignment="1">
      <alignment horizontal="center"/>
    </xf>
    <xf numFmtId="0" fontId="21" fillId="2" borderId="143" xfId="0" applyFont="1" applyFill="1" applyBorder="1" applyAlignment="1">
      <alignment horizontal="center" vertical="center"/>
    </xf>
    <xf numFmtId="0" fontId="21" fillId="2" borderId="65" xfId="0" applyFont="1" applyFill="1" applyBorder="1" applyAlignment="1">
      <alignment horizontal="center" vertical="center"/>
    </xf>
    <xf numFmtId="0" fontId="21" fillId="2" borderId="133" xfId="0" applyFont="1" applyFill="1" applyBorder="1" applyAlignment="1">
      <alignment horizontal="center" wrapText="1"/>
    </xf>
    <xf numFmtId="0" fontId="6" fillId="3" borderId="56" xfId="0" applyFont="1" applyFill="1" applyBorder="1" applyAlignment="1">
      <alignment horizontal="center"/>
    </xf>
    <xf numFmtId="0" fontId="6" fillId="3" borderId="142" xfId="0" applyFont="1" applyFill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19" fillId="0" borderId="56" xfId="0" applyFont="1" applyBorder="1" applyAlignment="1">
      <alignment horizontal="center" wrapText="1"/>
    </xf>
  </cellXfs>
  <cellStyles count="3">
    <cellStyle name="Millares [0] 10" xfId="1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o/KUROSU%20&amp;%20CIA%20S.A._30-06-2020/CNV-BVPASA/2-ESTADOS%20FINANCIEROS%20AL%2031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8">
          <cell r="D8">
            <v>92132626679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4"/>
  <sheetViews>
    <sheetView topLeftCell="A7" workbookViewId="0">
      <selection activeCell="E3" sqref="E3"/>
    </sheetView>
  </sheetViews>
  <sheetFormatPr baseColWidth="10" defaultRowHeight="12.75" x14ac:dyDescent="0.2"/>
  <cols>
    <col min="1" max="1" width="2.1640625" style="1" customWidth="1"/>
    <col min="2" max="2" width="86.6640625" customWidth="1"/>
    <col min="3" max="3" width="31" customWidth="1"/>
  </cols>
  <sheetData>
    <row r="1" spans="1:5" ht="105.75" customHeight="1" x14ac:dyDescent="0.2">
      <c r="A1" s="324"/>
      <c r="B1" s="777" t="s">
        <v>531</v>
      </c>
      <c r="C1" s="778"/>
      <c r="D1" s="324"/>
      <c r="E1" s="324"/>
    </row>
    <row r="2" spans="1:5" ht="35.1" customHeight="1" x14ac:dyDescent="0.2">
      <c r="A2" s="324"/>
      <c r="B2" s="433" t="s">
        <v>510</v>
      </c>
      <c r="C2" s="427" t="s">
        <v>511</v>
      </c>
      <c r="D2" s="324"/>
      <c r="E2" s="324"/>
    </row>
    <row r="3" spans="1:5" ht="39.950000000000003" customHeight="1" x14ac:dyDescent="0.2">
      <c r="A3" s="324"/>
      <c r="B3" s="428" t="s">
        <v>512</v>
      </c>
      <c r="C3" s="429">
        <v>2</v>
      </c>
      <c r="D3" s="324"/>
      <c r="E3" s="324"/>
    </row>
    <row r="4" spans="1:5" ht="39.950000000000003" customHeight="1" x14ac:dyDescent="0.2">
      <c r="A4" s="324"/>
      <c r="B4" s="430" t="s">
        <v>513</v>
      </c>
      <c r="C4" s="431">
        <v>3</v>
      </c>
      <c r="D4" s="324"/>
      <c r="E4" s="324"/>
    </row>
    <row r="5" spans="1:5" ht="39.950000000000003" customHeight="1" x14ac:dyDescent="0.2">
      <c r="A5" s="324"/>
      <c r="B5" s="430" t="s">
        <v>514</v>
      </c>
      <c r="C5" s="432">
        <v>4</v>
      </c>
      <c r="D5" s="324"/>
      <c r="E5" s="324"/>
    </row>
    <row r="6" spans="1:5" ht="39.950000000000003" customHeight="1" x14ac:dyDescent="0.2">
      <c r="A6" s="324"/>
      <c r="B6" s="430" t="s">
        <v>515</v>
      </c>
      <c r="C6" s="432">
        <v>5</v>
      </c>
      <c r="D6" s="324"/>
      <c r="E6" s="324"/>
    </row>
    <row r="7" spans="1:5" ht="39.950000000000003" customHeight="1" x14ac:dyDescent="0.2">
      <c r="A7" s="324"/>
      <c r="B7" s="430" t="s">
        <v>516</v>
      </c>
      <c r="C7" s="431">
        <v>6</v>
      </c>
      <c r="D7" s="324"/>
      <c r="E7" s="324"/>
    </row>
    <row r="8" spans="1:5" ht="39.950000000000003" customHeight="1" x14ac:dyDescent="0.2">
      <c r="A8" s="324"/>
      <c r="B8" s="430" t="s">
        <v>517</v>
      </c>
      <c r="C8" s="432">
        <v>7</v>
      </c>
      <c r="D8" s="324"/>
      <c r="E8" s="324"/>
    </row>
    <row r="9" spans="1:5" ht="39.950000000000003" customHeight="1" x14ac:dyDescent="0.2">
      <c r="A9" s="324"/>
      <c r="B9" s="430" t="s">
        <v>518</v>
      </c>
      <c r="C9" s="432">
        <v>13</v>
      </c>
      <c r="D9" s="324"/>
      <c r="E9" s="324"/>
    </row>
    <row r="10" spans="1:5" ht="18" customHeight="1" x14ac:dyDescent="0.2">
      <c r="A10" s="324"/>
      <c r="B10" s="324"/>
      <c r="C10" s="324"/>
      <c r="D10" s="324"/>
      <c r="E10" s="324"/>
    </row>
    <row r="11" spans="1:5" ht="15" x14ac:dyDescent="0.2">
      <c r="A11" s="324"/>
      <c r="B11" s="324"/>
      <c r="C11" s="324"/>
      <c r="D11" s="324"/>
      <c r="E11" s="324"/>
    </row>
    <row r="12" spans="1:5" ht="15" x14ac:dyDescent="0.2">
      <c r="A12" s="324"/>
      <c r="B12" s="324"/>
      <c r="C12" s="324"/>
      <c r="D12" s="324"/>
      <c r="E12" s="324"/>
    </row>
    <row r="13" spans="1:5" ht="15" x14ac:dyDescent="0.2">
      <c r="A13" s="324"/>
      <c r="B13" s="324"/>
      <c r="C13" s="324"/>
      <c r="D13" s="324"/>
      <c r="E13" s="324"/>
    </row>
    <row r="14" spans="1:5" ht="15" x14ac:dyDescent="0.2">
      <c r="A14" s="324"/>
      <c r="B14" s="324"/>
      <c r="C14" s="324"/>
      <c r="D14" s="324"/>
      <c r="E14" s="324"/>
    </row>
    <row r="15" spans="1:5" ht="15" x14ac:dyDescent="0.2">
      <c r="A15" s="324"/>
      <c r="B15" s="324"/>
      <c r="C15" s="324"/>
      <c r="D15" s="324"/>
      <c r="E15" s="324"/>
    </row>
    <row r="16" spans="1:5" ht="15" x14ac:dyDescent="0.2">
      <c r="A16" s="324"/>
      <c r="B16" s="324"/>
      <c r="C16" s="324"/>
      <c r="D16" s="324"/>
      <c r="E16" s="324"/>
    </row>
    <row r="17" spans="1:5" ht="15" x14ac:dyDescent="0.2">
      <c r="A17" s="324"/>
      <c r="B17" s="324"/>
      <c r="C17" s="324"/>
      <c r="D17" s="324"/>
      <c r="E17" s="324"/>
    </row>
    <row r="18" spans="1:5" ht="15" x14ac:dyDescent="0.2">
      <c r="A18" s="324"/>
      <c r="B18" s="324"/>
      <c r="C18" s="324"/>
      <c r="D18" s="324"/>
      <c r="E18" s="324"/>
    </row>
    <row r="19" spans="1:5" ht="15" x14ac:dyDescent="0.2">
      <c r="A19" s="324"/>
      <c r="B19" s="324"/>
      <c r="C19" s="324"/>
      <c r="D19" s="324"/>
      <c r="E19" s="324"/>
    </row>
    <row r="20" spans="1:5" ht="15" x14ac:dyDescent="0.2">
      <c r="A20" s="324"/>
      <c r="B20" s="324"/>
      <c r="C20" s="324"/>
      <c r="D20" s="324"/>
      <c r="E20" s="324"/>
    </row>
    <row r="21" spans="1:5" ht="15" x14ac:dyDescent="0.2">
      <c r="A21" s="324"/>
      <c r="B21" s="324"/>
      <c r="C21" s="324"/>
      <c r="D21" s="324"/>
      <c r="E21" s="324"/>
    </row>
    <row r="22" spans="1:5" ht="15" x14ac:dyDescent="0.2">
      <c r="A22" s="324"/>
      <c r="B22" s="324"/>
      <c r="C22" s="324"/>
      <c r="D22" s="324"/>
      <c r="E22" s="324"/>
    </row>
    <row r="23" spans="1:5" ht="15" x14ac:dyDescent="0.2">
      <c r="A23" s="324"/>
      <c r="B23" s="324"/>
      <c r="C23" s="324"/>
      <c r="D23" s="324"/>
      <c r="E23" s="324"/>
    </row>
    <row r="24" spans="1:5" ht="15" x14ac:dyDescent="0.2">
      <c r="A24" s="324"/>
      <c r="B24" s="324"/>
      <c r="C24" s="324"/>
      <c r="D24" s="324"/>
      <c r="E24" s="324"/>
    </row>
    <row r="25" spans="1:5" ht="15" x14ac:dyDescent="0.2">
      <c r="A25" s="324"/>
      <c r="B25" s="324"/>
      <c r="C25" s="324"/>
      <c r="D25" s="324"/>
      <c r="E25" s="324"/>
    </row>
    <row r="26" spans="1:5" ht="15" x14ac:dyDescent="0.2">
      <c r="A26" s="324"/>
      <c r="B26" s="324"/>
      <c r="C26" s="324"/>
      <c r="D26" s="324"/>
      <c r="E26" s="324"/>
    </row>
    <row r="27" spans="1:5" ht="15" x14ac:dyDescent="0.2">
      <c r="A27" s="324"/>
      <c r="B27" s="324"/>
      <c r="C27" s="324"/>
      <c r="D27" s="324"/>
      <c r="E27" s="324"/>
    </row>
    <row r="28" spans="1:5" ht="15" x14ac:dyDescent="0.2">
      <c r="A28" s="324"/>
      <c r="B28" s="324"/>
      <c r="C28" s="324"/>
      <c r="D28" s="324"/>
      <c r="E28" s="324"/>
    </row>
    <row r="29" spans="1:5" ht="15" x14ac:dyDescent="0.2">
      <c r="A29" s="324"/>
      <c r="B29" s="324"/>
      <c r="C29" s="324"/>
      <c r="D29" s="324"/>
      <c r="E29" s="324"/>
    </row>
    <row r="30" spans="1:5" ht="15" x14ac:dyDescent="0.2">
      <c r="A30" s="324"/>
      <c r="B30" s="324"/>
      <c r="C30" s="324"/>
      <c r="D30" s="324"/>
      <c r="E30" s="324"/>
    </row>
    <row r="31" spans="1:5" ht="15" x14ac:dyDescent="0.2">
      <c r="A31" s="324"/>
      <c r="B31" s="324"/>
      <c r="C31" s="324"/>
      <c r="D31" s="324"/>
      <c r="E31" s="324"/>
    </row>
    <row r="32" spans="1:5" ht="15" x14ac:dyDescent="0.2">
      <c r="A32" s="324"/>
      <c r="B32" s="324"/>
      <c r="C32" s="324"/>
      <c r="D32" s="324"/>
      <c r="E32" s="324"/>
    </row>
    <row r="33" spans="1:5" ht="15" x14ac:dyDescent="0.2">
      <c r="A33" s="324"/>
      <c r="B33" s="324"/>
      <c r="C33" s="324"/>
      <c r="D33" s="324"/>
      <c r="E33" s="324"/>
    </row>
    <row r="34" spans="1:5" ht="15" x14ac:dyDescent="0.2">
      <c r="A34" s="324"/>
      <c r="B34" s="324"/>
      <c r="C34" s="324"/>
      <c r="D34" s="324"/>
      <c r="E34" s="324"/>
    </row>
    <row r="35" spans="1:5" ht="15" x14ac:dyDescent="0.2">
      <c r="A35" s="324"/>
      <c r="B35" s="324"/>
      <c r="C35" s="324"/>
      <c r="D35" s="324"/>
      <c r="E35" s="324"/>
    </row>
    <row r="36" spans="1:5" ht="15" x14ac:dyDescent="0.2">
      <c r="A36" s="324"/>
      <c r="B36" s="324"/>
      <c r="C36" s="324"/>
      <c r="D36" s="324"/>
      <c r="E36" s="324"/>
    </row>
    <row r="37" spans="1:5" ht="15" x14ac:dyDescent="0.2">
      <c r="A37" s="324"/>
      <c r="B37" s="324"/>
      <c r="C37" s="324"/>
      <c r="D37" s="324"/>
      <c r="E37" s="324"/>
    </row>
    <row r="38" spans="1:5" ht="15" x14ac:dyDescent="0.2">
      <c r="A38" s="324"/>
      <c r="B38" s="324"/>
      <c r="C38" s="324"/>
      <c r="D38" s="324"/>
      <c r="E38" s="324"/>
    </row>
    <row r="39" spans="1:5" ht="15" x14ac:dyDescent="0.2">
      <c r="A39" s="324"/>
      <c r="B39" s="324"/>
      <c r="C39" s="324"/>
      <c r="D39" s="324"/>
      <c r="E39" s="324"/>
    </row>
    <row r="40" spans="1:5" ht="15" x14ac:dyDescent="0.2">
      <c r="A40" s="324"/>
      <c r="B40" s="324"/>
      <c r="C40" s="324"/>
      <c r="D40" s="324"/>
      <c r="E40" s="324"/>
    </row>
    <row r="41" spans="1:5" ht="15" x14ac:dyDescent="0.2">
      <c r="A41" s="324"/>
      <c r="B41" s="324"/>
      <c r="C41" s="324"/>
      <c r="D41" s="324"/>
      <c r="E41" s="324"/>
    </row>
    <row r="42" spans="1:5" ht="15" x14ac:dyDescent="0.2">
      <c r="A42" s="324"/>
      <c r="B42" s="324"/>
      <c r="C42" s="324"/>
      <c r="D42" s="324"/>
      <c r="E42" s="324"/>
    </row>
    <row r="43" spans="1:5" ht="15" x14ac:dyDescent="0.2">
      <c r="A43" s="324"/>
      <c r="B43" s="324"/>
      <c r="C43" s="324"/>
      <c r="D43" s="324"/>
      <c r="E43" s="324"/>
    </row>
    <row r="44" spans="1:5" ht="15" x14ac:dyDescent="0.2">
      <c r="A44" s="324"/>
      <c r="B44" s="324"/>
      <c r="C44" s="324"/>
      <c r="D44" s="324"/>
      <c r="E44" s="324"/>
    </row>
    <row r="45" spans="1:5" ht="15" x14ac:dyDescent="0.2">
      <c r="A45" s="324"/>
      <c r="B45" s="324"/>
      <c r="C45" s="324"/>
      <c r="D45" s="324"/>
      <c r="E45" s="324"/>
    </row>
    <row r="46" spans="1:5" ht="15" x14ac:dyDescent="0.2">
      <c r="A46" s="324"/>
      <c r="B46" s="324"/>
      <c r="C46" s="324"/>
      <c r="D46" s="324"/>
      <c r="E46" s="324"/>
    </row>
    <row r="47" spans="1:5" ht="15" x14ac:dyDescent="0.2">
      <c r="A47" s="324"/>
      <c r="B47" s="324"/>
      <c r="C47" s="324"/>
      <c r="D47" s="324"/>
      <c r="E47" s="324"/>
    </row>
    <row r="48" spans="1:5" ht="15" x14ac:dyDescent="0.2">
      <c r="A48" s="324"/>
      <c r="B48" s="324"/>
      <c r="C48" s="324"/>
      <c r="D48" s="324"/>
      <c r="E48" s="324"/>
    </row>
    <row r="49" spans="1:5" ht="15" x14ac:dyDescent="0.2">
      <c r="A49" s="324"/>
      <c r="B49" s="324"/>
      <c r="C49" s="324"/>
      <c r="D49" s="324"/>
      <c r="E49" s="324"/>
    </row>
    <row r="50" spans="1:5" ht="15" x14ac:dyDescent="0.2">
      <c r="A50" s="324"/>
      <c r="B50" s="324"/>
      <c r="C50" s="324"/>
      <c r="D50" s="324"/>
      <c r="E50" s="324"/>
    </row>
    <row r="51" spans="1:5" ht="15" x14ac:dyDescent="0.2">
      <c r="A51" s="324"/>
      <c r="B51" s="324"/>
      <c r="C51" s="324"/>
      <c r="D51" s="324"/>
      <c r="E51" s="324"/>
    </row>
    <row r="52" spans="1:5" ht="15" x14ac:dyDescent="0.2">
      <c r="A52" s="324"/>
      <c r="B52" s="324"/>
      <c r="C52" s="324"/>
      <c r="D52" s="324"/>
      <c r="E52" s="324"/>
    </row>
    <row r="53" spans="1:5" ht="15" x14ac:dyDescent="0.2">
      <c r="A53" s="324"/>
      <c r="B53" s="324"/>
      <c r="C53" s="324"/>
      <c r="D53" s="324"/>
      <c r="E53" s="324"/>
    </row>
    <row r="54" spans="1:5" ht="15" x14ac:dyDescent="0.2">
      <c r="A54" s="324"/>
      <c r="B54" s="324"/>
      <c r="C54" s="324"/>
      <c r="D54" s="324"/>
      <c r="E54" s="324"/>
    </row>
    <row r="55" spans="1:5" ht="15" x14ac:dyDescent="0.2">
      <c r="A55" s="324"/>
      <c r="B55" s="324"/>
      <c r="C55" s="324"/>
      <c r="D55" s="324"/>
      <c r="E55" s="324"/>
    </row>
    <row r="56" spans="1:5" ht="15" x14ac:dyDescent="0.2">
      <c r="A56" s="324"/>
      <c r="B56" s="324"/>
      <c r="C56" s="324"/>
      <c r="D56" s="324"/>
      <c r="E56" s="324"/>
    </row>
    <row r="57" spans="1:5" ht="15" x14ac:dyDescent="0.2">
      <c r="A57" s="324"/>
      <c r="B57" s="324"/>
      <c r="C57" s="324"/>
      <c r="D57" s="324"/>
      <c r="E57" s="324"/>
    </row>
    <row r="58" spans="1:5" ht="15" x14ac:dyDescent="0.2">
      <c r="A58" s="324"/>
      <c r="B58" s="324"/>
      <c r="C58" s="324"/>
      <c r="D58" s="324"/>
      <c r="E58" s="324"/>
    </row>
    <row r="59" spans="1:5" ht="15" x14ac:dyDescent="0.2">
      <c r="A59" s="324"/>
      <c r="B59" s="324"/>
      <c r="C59" s="324"/>
      <c r="D59" s="324"/>
      <c r="E59" s="324"/>
    </row>
    <row r="60" spans="1:5" ht="15" x14ac:dyDescent="0.2">
      <c r="A60" s="324"/>
      <c r="B60" s="324"/>
      <c r="C60" s="324"/>
      <c r="D60" s="324"/>
      <c r="E60" s="324"/>
    </row>
    <row r="61" spans="1:5" ht="15" x14ac:dyDescent="0.2">
      <c r="A61" s="324"/>
      <c r="B61" s="324"/>
      <c r="C61" s="324"/>
      <c r="D61" s="324"/>
      <c r="E61" s="324"/>
    </row>
    <row r="62" spans="1:5" ht="15" x14ac:dyDescent="0.2">
      <c r="A62" s="324"/>
      <c r="B62" s="324"/>
      <c r="C62" s="324"/>
      <c r="D62" s="324"/>
      <c r="E62" s="324"/>
    </row>
    <row r="63" spans="1:5" ht="15" x14ac:dyDescent="0.2">
      <c r="A63" s="324"/>
      <c r="B63" s="324"/>
      <c r="C63" s="324"/>
      <c r="D63" s="324"/>
      <c r="E63" s="324"/>
    </row>
    <row r="64" spans="1:5" ht="15" x14ac:dyDescent="0.2">
      <c r="A64" s="324"/>
      <c r="B64" s="324"/>
      <c r="C64" s="324"/>
      <c r="D64" s="324"/>
      <c r="E64" s="324"/>
    </row>
  </sheetData>
  <mergeCells count="1">
    <mergeCell ref="B1:C1"/>
  </mergeCells>
  <pageMargins left="1.299212598425197" right="1.1023622047244095" top="1.5748031496062993" bottom="0.74803149606299213" header="0.31496062992125984" footer="1.1023622047244095"/>
  <pageSetup paperSize="9" scale="6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workbookViewId="0">
      <selection activeCell="F17" sqref="F17"/>
    </sheetView>
  </sheetViews>
  <sheetFormatPr baseColWidth="10" defaultRowHeight="12.75" x14ac:dyDescent="0.2"/>
  <cols>
    <col min="1" max="1" width="1.83203125" style="1" customWidth="1"/>
    <col min="2" max="2" width="16.5" customWidth="1"/>
    <col min="3" max="3" width="15.5" customWidth="1"/>
    <col min="4" max="4" width="22.83203125" customWidth="1"/>
    <col min="5" max="5" width="17" customWidth="1"/>
    <col min="6" max="6" width="32.1640625" customWidth="1"/>
  </cols>
  <sheetData>
    <row r="1" spans="2:9" ht="25.5" x14ac:dyDescent="0.2">
      <c r="B1" s="779" t="s">
        <v>520</v>
      </c>
      <c r="C1" s="779"/>
      <c r="D1" s="779"/>
      <c r="E1" s="779"/>
      <c r="F1" s="779"/>
    </row>
    <row r="3" spans="2:9" ht="249.75" customHeight="1" x14ac:dyDescent="0.2">
      <c r="B3" s="780" t="s">
        <v>532</v>
      </c>
      <c r="C3" s="781"/>
      <c r="D3" s="781"/>
      <c r="E3" s="781"/>
      <c r="F3" s="781"/>
      <c r="I3" s="1"/>
    </row>
    <row r="4" spans="2:9" ht="35.25" customHeight="1" x14ac:dyDescent="0.2">
      <c r="B4" s="425" t="s">
        <v>519</v>
      </c>
      <c r="C4" s="425" t="s">
        <v>521</v>
      </c>
      <c r="D4" s="426" t="s">
        <v>524</v>
      </c>
      <c r="E4" s="425" t="s">
        <v>522</v>
      </c>
      <c r="F4" s="425" t="s">
        <v>523</v>
      </c>
    </row>
    <row r="5" spans="2:9" ht="17.100000000000001" customHeight="1" x14ac:dyDescent="0.2">
      <c r="B5" s="770">
        <v>2200</v>
      </c>
      <c r="C5" s="771" t="s">
        <v>0</v>
      </c>
      <c r="D5" s="772">
        <v>5</v>
      </c>
      <c r="E5" s="770">
        <v>22000000000</v>
      </c>
      <c r="F5" s="773">
        <v>22000000000</v>
      </c>
    </row>
    <row r="6" spans="2:9" ht="17.100000000000001" customHeight="1" x14ac:dyDescent="0.2">
      <c r="B6" s="770">
        <v>8800</v>
      </c>
      <c r="C6" s="771" t="s">
        <v>0</v>
      </c>
      <c r="D6" s="772">
        <v>1</v>
      </c>
      <c r="E6" s="770">
        <v>88000000000</v>
      </c>
      <c r="F6" s="773">
        <v>88000000000</v>
      </c>
    </row>
    <row r="7" spans="2:9" ht="17.100000000000001" customHeight="1" x14ac:dyDescent="0.25">
      <c r="B7" s="774">
        <f t="shared" ref="B7:F7" si="0">SUM(B5:B6)</f>
        <v>11000</v>
      </c>
      <c r="C7" s="775"/>
      <c r="D7" s="775"/>
      <c r="E7" s="776">
        <f t="shared" si="0"/>
        <v>110000000000</v>
      </c>
      <c r="F7" s="776">
        <f t="shared" si="0"/>
        <v>110000000000</v>
      </c>
    </row>
  </sheetData>
  <mergeCells count="2">
    <mergeCell ref="B1:F1"/>
    <mergeCell ref="B3:F3"/>
  </mergeCells>
  <pageMargins left="1.299212598425197" right="0.9055118110236221" top="1.5748031496062993" bottom="0.74803149606299213" header="0.31496062992125984" footer="1.1023622047244095"/>
  <pageSetup paperSize="9" scale="65" orientation="portrait" r:id="rId1"/>
  <headerFooter>
    <oddHeader>&amp;C&amp;G</oddHeader>
    <oddFooter>&amp;C&amp;14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5"/>
  <sheetViews>
    <sheetView topLeftCell="A16" workbookViewId="0">
      <selection activeCell="D40" sqref="D40"/>
    </sheetView>
  </sheetViews>
  <sheetFormatPr baseColWidth="10" defaultRowHeight="15" x14ac:dyDescent="0.25"/>
  <cols>
    <col min="1" max="1" width="39.83203125" style="4" customWidth="1"/>
    <col min="2" max="2" width="23" style="41" customWidth="1"/>
    <col min="3" max="3" width="20.33203125" style="4" customWidth="1"/>
    <col min="4" max="4" width="20.6640625" style="4" customWidth="1"/>
    <col min="5" max="5" width="46.1640625" style="4" customWidth="1"/>
    <col min="6" max="6" width="14.6640625" style="41" customWidth="1"/>
    <col min="7" max="8" width="21.5" style="4" customWidth="1"/>
    <col min="9" max="16384" width="12" style="4"/>
  </cols>
  <sheetData>
    <row r="1" spans="1:8" x14ac:dyDescent="0.25">
      <c r="A1" s="782" t="s">
        <v>533</v>
      </c>
      <c r="B1" s="782"/>
      <c r="C1" s="782"/>
      <c r="D1" s="782"/>
      <c r="E1" s="782"/>
      <c r="F1" s="782"/>
      <c r="G1" s="782"/>
      <c r="H1" s="782"/>
    </row>
    <row r="2" spans="1:8" ht="14.25" customHeight="1" x14ac:dyDescent="0.25">
      <c r="A2" s="782" t="s">
        <v>73</v>
      </c>
      <c r="B2" s="782"/>
      <c r="C2" s="782"/>
      <c r="D2" s="782"/>
      <c r="E2" s="782"/>
      <c r="F2" s="782"/>
      <c r="G2" s="782"/>
      <c r="H2" s="782"/>
    </row>
    <row r="3" spans="1:8" x14ac:dyDescent="0.25">
      <c r="A3" s="5" t="s">
        <v>74</v>
      </c>
      <c r="B3" s="5" t="s">
        <v>75</v>
      </c>
      <c r="C3" s="6">
        <v>44104</v>
      </c>
      <c r="D3" s="6">
        <v>43830</v>
      </c>
      <c r="E3" s="7" t="s">
        <v>76</v>
      </c>
      <c r="F3" s="7" t="s">
        <v>75</v>
      </c>
      <c r="G3" s="8">
        <v>44104</v>
      </c>
      <c r="H3" s="8">
        <v>43830</v>
      </c>
    </row>
    <row r="4" spans="1:8" ht="12.95" customHeight="1" x14ac:dyDescent="0.25">
      <c r="A4" s="9"/>
      <c r="B4" s="5"/>
      <c r="C4" s="10"/>
      <c r="D4" s="10"/>
      <c r="E4" s="11"/>
      <c r="F4" s="5"/>
      <c r="G4" s="12"/>
      <c r="H4" s="12"/>
    </row>
    <row r="5" spans="1:8" ht="14.1" customHeight="1" x14ac:dyDescent="0.25">
      <c r="A5" s="13" t="s">
        <v>77</v>
      </c>
      <c r="B5" s="14"/>
      <c r="C5" s="15"/>
      <c r="D5" s="15"/>
      <c r="E5" s="16" t="s">
        <v>78</v>
      </c>
      <c r="F5" s="14"/>
      <c r="G5" s="17"/>
      <c r="H5" s="17"/>
    </row>
    <row r="6" spans="1:8" ht="9" customHeight="1" x14ac:dyDescent="0.25">
      <c r="A6" s="13"/>
      <c r="B6" s="14"/>
      <c r="C6" s="15"/>
      <c r="D6" s="15"/>
      <c r="E6" s="16"/>
      <c r="F6" s="14"/>
      <c r="G6" s="17"/>
      <c r="H6" s="17"/>
    </row>
    <row r="7" spans="1:8" ht="14.1" customHeight="1" x14ac:dyDescent="0.25">
      <c r="A7" s="18" t="s">
        <v>79</v>
      </c>
      <c r="B7" s="14">
        <v>3</v>
      </c>
      <c r="C7" s="19">
        <v>82378384115</v>
      </c>
      <c r="D7" s="19">
        <v>58411666394</v>
      </c>
      <c r="E7" s="11" t="s">
        <v>80</v>
      </c>
      <c r="F7" s="14">
        <v>8</v>
      </c>
      <c r="G7" s="546">
        <v>68571817504</v>
      </c>
      <c r="H7" s="20">
        <v>49091926058</v>
      </c>
    </row>
    <row r="8" spans="1:8" ht="14.1" customHeight="1" x14ac:dyDescent="0.25">
      <c r="A8" s="18" t="s">
        <v>81</v>
      </c>
      <c r="B8" s="14">
        <v>4</v>
      </c>
      <c r="C8" s="19">
        <v>184665405516</v>
      </c>
      <c r="D8" s="19">
        <v>242403494538</v>
      </c>
      <c r="E8" s="11" t="s">
        <v>82</v>
      </c>
      <c r="F8" s="14">
        <v>9</v>
      </c>
      <c r="G8" s="546">
        <v>183196005821</v>
      </c>
      <c r="H8" s="20">
        <v>281298353796</v>
      </c>
    </row>
    <row r="9" spans="1:8" ht="14.1" customHeight="1" x14ac:dyDescent="0.25">
      <c r="A9" s="18" t="s">
        <v>83</v>
      </c>
      <c r="B9" s="14">
        <v>5</v>
      </c>
      <c r="C9" s="21">
        <v>-5464667833</v>
      </c>
      <c r="D9" s="21">
        <v>-4956023522</v>
      </c>
      <c r="E9" s="11" t="s">
        <v>84</v>
      </c>
      <c r="F9" s="14">
        <v>10</v>
      </c>
      <c r="G9" s="546">
        <v>6135453963</v>
      </c>
      <c r="H9" s="20">
        <v>3076476118</v>
      </c>
    </row>
    <row r="10" spans="1:8" ht="14.1" customHeight="1" x14ac:dyDescent="0.25">
      <c r="A10" s="18" t="s">
        <v>85</v>
      </c>
      <c r="B10" s="14" t="s">
        <v>86</v>
      </c>
      <c r="C10" s="21">
        <v>-6038760928</v>
      </c>
      <c r="D10" s="21">
        <v>-4301352213</v>
      </c>
      <c r="E10" s="11" t="s">
        <v>87</v>
      </c>
      <c r="F10" s="14"/>
      <c r="G10" s="546">
        <v>2097591587</v>
      </c>
      <c r="H10" s="20">
        <v>633410289</v>
      </c>
    </row>
    <row r="11" spans="1:8" ht="14.1" customHeight="1" x14ac:dyDescent="0.25">
      <c r="A11" s="18" t="s">
        <v>88</v>
      </c>
      <c r="B11" s="14" t="s">
        <v>89</v>
      </c>
      <c r="C11" s="19">
        <v>298486592601</v>
      </c>
      <c r="D11" s="19">
        <v>304780315997</v>
      </c>
      <c r="E11" s="11" t="s">
        <v>90</v>
      </c>
      <c r="F11" s="14"/>
      <c r="G11" s="546">
        <v>7132915133</v>
      </c>
      <c r="H11" s="20">
        <v>21325551847</v>
      </c>
    </row>
    <row r="12" spans="1:8" ht="14.1" customHeight="1" x14ac:dyDescent="0.25">
      <c r="A12" s="18" t="s">
        <v>91</v>
      </c>
      <c r="B12" s="14" t="s">
        <v>86</v>
      </c>
      <c r="C12" s="21">
        <v>-6641213272</v>
      </c>
      <c r="D12" s="22">
        <v>-4771798619</v>
      </c>
      <c r="E12" s="11" t="s">
        <v>92</v>
      </c>
      <c r="F12" s="14"/>
      <c r="G12" s="546">
        <v>3339004549</v>
      </c>
      <c r="H12" s="20">
        <v>1870707282</v>
      </c>
    </row>
    <row r="13" spans="1:8" ht="14.1" customHeight="1" x14ac:dyDescent="0.25">
      <c r="A13" s="18" t="s">
        <v>93</v>
      </c>
      <c r="B13" s="14">
        <v>7</v>
      </c>
      <c r="C13" s="19">
        <v>1703521227</v>
      </c>
      <c r="D13" s="23">
        <v>1621166993</v>
      </c>
      <c r="E13" s="11" t="s">
        <v>94</v>
      </c>
      <c r="F13" s="14" t="s">
        <v>95</v>
      </c>
      <c r="G13" s="546">
        <v>1126523666</v>
      </c>
      <c r="H13" s="20">
        <v>807680879</v>
      </c>
    </row>
    <row r="14" spans="1:8" ht="14.1" customHeight="1" x14ac:dyDescent="0.25">
      <c r="A14" s="18"/>
      <c r="B14" s="14"/>
      <c r="C14" s="24"/>
      <c r="D14" s="25"/>
      <c r="E14" s="11" t="s">
        <v>96</v>
      </c>
      <c r="F14" s="14"/>
      <c r="G14" s="546">
        <v>0</v>
      </c>
      <c r="H14" s="20">
        <v>200516557</v>
      </c>
    </row>
    <row r="15" spans="1:8" ht="14.1" customHeight="1" x14ac:dyDescent="0.25">
      <c r="A15" s="18"/>
      <c r="B15" s="14"/>
      <c r="C15" s="25"/>
      <c r="D15" s="18"/>
      <c r="E15" s="11" t="s">
        <v>97</v>
      </c>
      <c r="F15" s="14"/>
      <c r="G15" s="20">
        <v>426309806</v>
      </c>
      <c r="H15" s="20">
        <v>4325533238</v>
      </c>
    </row>
    <row r="16" spans="1:8" ht="14.1" customHeight="1" x14ac:dyDescent="0.25">
      <c r="A16" s="18"/>
      <c r="B16" s="14"/>
      <c r="C16" s="25"/>
      <c r="D16" s="18"/>
      <c r="E16" s="11" t="s">
        <v>98</v>
      </c>
      <c r="F16" s="14"/>
      <c r="G16" s="20">
        <v>8128199652</v>
      </c>
      <c r="H16" s="20">
        <v>0</v>
      </c>
    </row>
    <row r="17" spans="1:8" ht="14.1" customHeight="1" x14ac:dyDescent="0.25">
      <c r="A17" s="13" t="s">
        <v>99</v>
      </c>
      <c r="B17" s="14"/>
      <c r="C17" s="27">
        <f>SUM(C7:C13)</f>
        <v>549089261426</v>
      </c>
      <c r="D17" s="27">
        <f>SUM(D7:D16)</f>
        <v>593187469568</v>
      </c>
      <c r="E17" s="16" t="s">
        <v>100</v>
      </c>
      <c r="F17" s="14"/>
      <c r="G17" s="27">
        <f>SUM(G7:G16)</f>
        <v>280153821681</v>
      </c>
      <c r="H17" s="27">
        <f>SUM(H7:H16)</f>
        <v>362630156064</v>
      </c>
    </row>
    <row r="18" spans="1:8" ht="14.1" customHeight="1" x14ac:dyDescent="0.25">
      <c r="A18" s="13"/>
      <c r="B18" s="14"/>
      <c r="C18" s="544"/>
      <c r="D18" s="543"/>
      <c r="E18" s="16"/>
      <c r="F18" s="14"/>
      <c r="G18" s="29"/>
      <c r="H18" s="29"/>
    </row>
    <row r="19" spans="1:8" ht="14.1" customHeight="1" x14ac:dyDescent="0.25">
      <c r="A19" s="13" t="s">
        <v>101</v>
      </c>
      <c r="B19" s="14"/>
      <c r="C19" s="28"/>
      <c r="D19" s="543"/>
      <c r="E19" s="16" t="s">
        <v>102</v>
      </c>
      <c r="F19" s="14"/>
      <c r="G19" s="28"/>
      <c r="H19" s="28"/>
    </row>
    <row r="20" spans="1:8" ht="14.1" customHeight="1" x14ac:dyDescent="0.25">
      <c r="A20" s="13"/>
      <c r="B20" s="14"/>
      <c r="C20" s="28"/>
      <c r="D20" s="543"/>
      <c r="E20" s="16"/>
      <c r="F20" s="14"/>
      <c r="G20" s="28"/>
      <c r="H20" s="28"/>
    </row>
    <row r="21" spans="1:8" ht="14.1" customHeight="1" x14ac:dyDescent="0.25">
      <c r="A21" s="18" t="s">
        <v>81</v>
      </c>
      <c r="B21" s="14">
        <v>4</v>
      </c>
      <c r="C21" s="20">
        <v>85351625118</v>
      </c>
      <c r="D21" s="19">
        <v>74273667973</v>
      </c>
      <c r="E21" s="11" t="s">
        <v>103</v>
      </c>
      <c r="F21" s="14">
        <v>9</v>
      </c>
      <c r="G21" s="20">
        <v>110632941801</v>
      </c>
      <c r="H21" s="20">
        <v>82048654909</v>
      </c>
    </row>
    <row r="22" spans="1:8" ht="14.1" customHeight="1" x14ac:dyDescent="0.25">
      <c r="A22" s="18" t="s">
        <v>83</v>
      </c>
      <c r="B22" s="14">
        <v>5</v>
      </c>
      <c r="C22" s="545">
        <v>-7233921480</v>
      </c>
      <c r="D22" s="22">
        <v>-4936060912</v>
      </c>
      <c r="E22" s="11" t="s">
        <v>80</v>
      </c>
      <c r="F22" s="14">
        <v>8</v>
      </c>
      <c r="G22" s="20">
        <v>2463834047</v>
      </c>
      <c r="H22" s="20">
        <v>2312059292</v>
      </c>
    </row>
    <row r="23" spans="1:8" ht="14.1" customHeight="1" x14ac:dyDescent="0.25">
      <c r="A23" s="18" t="s">
        <v>104</v>
      </c>
      <c r="B23" s="14" t="s">
        <v>105</v>
      </c>
      <c r="C23" s="20">
        <v>99320535920</v>
      </c>
      <c r="D23" s="19">
        <v>92653735474</v>
      </c>
      <c r="F23" s="14"/>
      <c r="G23" s="18"/>
      <c r="H23" s="18"/>
    </row>
    <row r="24" spans="1:8" ht="14.1" customHeight="1" x14ac:dyDescent="0.25">
      <c r="A24" s="18" t="s">
        <v>106</v>
      </c>
      <c r="B24" s="14">
        <v>7</v>
      </c>
      <c r="C24" s="20">
        <v>364352351</v>
      </c>
      <c r="D24" s="19">
        <v>425419247</v>
      </c>
      <c r="E24" s="16" t="s">
        <v>107</v>
      </c>
      <c r="F24" s="14"/>
      <c r="G24" s="27">
        <f>SUM(G19:G22)</f>
        <v>113096775848</v>
      </c>
      <c r="H24" s="27">
        <f>SUM(H19:H22)</f>
        <v>84360714201</v>
      </c>
    </row>
    <row r="25" spans="1:8" ht="14.1" customHeight="1" x14ac:dyDescent="0.25">
      <c r="A25" s="18" t="s">
        <v>108</v>
      </c>
      <c r="B25" s="14" t="s">
        <v>109</v>
      </c>
      <c r="C25" s="20">
        <v>250000000</v>
      </c>
      <c r="D25" s="19">
        <v>1107500000</v>
      </c>
      <c r="E25" s="16"/>
      <c r="F25" s="14"/>
      <c r="G25" s="28"/>
      <c r="H25" s="28"/>
    </row>
    <row r="26" spans="1:8" ht="14.1" customHeight="1" x14ac:dyDescent="0.25">
      <c r="A26" s="30" t="s">
        <v>110</v>
      </c>
      <c r="B26" s="31" t="s">
        <v>111</v>
      </c>
      <c r="C26" s="546">
        <v>2209630659</v>
      </c>
      <c r="D26" s="19">
        <v>2719545427</v>
      </c>
      <c r="E26" s="16"/>
      <c r="F26" s="14"/>
      <c r="G26" s="28"/>
      <c r="H26" s="28"/>
    </row>
    <row r="27" spans="1:8" ht="14.1" customHeight="1" x14ac:dyDescent="0.25">
      <c r="A27" s="18"/>
      <c r="B27" s="14"/>
      <c r="C27" s="547"/>
      <c r="D27" s="24"/>
      <c r="E27" s="16" t="s">
        <v>112</v>
      </c>
      <c r="F27" s="14"/>
      <c r="G27" s="27">
        <f>G24+G17</f>
        <v>393250597529</v>
      </c>
      <c r="H27" s="27">
        <f>H24+H17</f>
        <v>446990870265</v>
      </c>
    </row>
    <row r="28" spans="1:8" ht="15" customHeight="1" x14ac:dyDescent="0.25">
      <c r="A28" s="13" t="s">
        <v>113</v>
      </c>
      <c r="B28" s="14"/>
      <c r="C28" s="32">
        <f>C24+C23+C21+C25+C22+C26</f>
        <v>180262222568</v>
      </c>
      <c r="D28" s="769">
        <f>D24+D23+D21+D25+D22+D26</f>
        <v>166243807209</v>
      </c>
      <c r="F28" s="14"/>
      <c r="G28" s="18"/>
      <c r="H28" s="18"/>
    </row>
    <row r="29" spans="1:8" ht="14.1" customHeight="1" x14ac:dyDescent="0.25">
      <c r="A29" s="18"/>
      <c r="B29" s="14"/>
      <c r="C29" s="23"/>
      <c r="D29" s="20"/>
      <c r="E29" s="16" t="s">
        <v>114</v>
      </c>
      <c r="F29" s="14"/>
      <c r="G29" s="33"/>
      <c r="H29" s="33"/>
    </row>
    <row r="30" spans="1:8" ht="14.1" customHeight="1" x14ac:dyDescent="0.25">
      <c r="A30" s="18"/>
      <c r="B30" s="14"/>
      <c r="C30" s="23"/>
      <c r="D30" s="20"/>
      <c r="E30" s="11" t="s">
        <v>115</v>
      </c>
      <c r="F30" s="14"/>
      <c r="G30" s="20">
        <v>110000000000</v>
      </c>
      <c r="H30" s="20">
        <v>110000000000</v>
      </c>
    </row>
    <row r="31" spans="1:8" ht="14.1" customHeight="1" x14ac:dyDescent="0.25">
      <c r="A31" s="18"/>
      <c r="B31" s="14"/>
      <c r="C31" s="23"/>
      <c r="D31" s="20"/>
      <c r="E31" s="11" t="s">
        <v>116</v>
      </c>
      <c r="F31" s="14"/>
      <c r="G31" s="20">
        <v>41325924285</v>
      </c>
      <c r="H31" s="20">
        <v>41325924285</v>
      </c>
    </row>
    <row r="32" spans="1:8" ht="14.1" customHeight="1" x14ac:dyDescent="0.25">
      <c r="A32" s="18"/>
      <c r="B32" s="14"/>
      <c r="C32" s="23"/>
      <c r="D32" s="20"/>
      <c r="E32" s="11" t="s">
        <v>117</v>
      </c>
      <c r="F32" s="14"/>
      <c r="G32" s="20">
        <v>152500000000</v>
      </c>
      <c r="H32" s="20">
        <v>130000000000</v>
      </c>
    </row>
    <row r="33" spans="1:8" ht="14.1" customHeight="1" x14ac:dyDescent="0.25">
      <c r="A33" s="18"/>
      <c r="B33" s="14"/>
      <c r="C33" s="23"/>
      <c r="D33" s="20"/>
      <c r="E33" s="11" t="s">
        <v>398</v>
      </c>
      <c r="F33" s="14"/>
      <c r="G33" s="34">
        <v>32274962180</v>
      </c>
      <c r="H33" s="35">
        <v>31114482227</v>
      </c>
    </row>
    <row r="34" spans="1:8" ht="14.1" customHeight="1" x14ac:dyDescent="0.25">
      <c r="A34" s="13"/>
      <c r="B34" s="14"/>
      <c r="C34" s="26"/>
      <c r="D34" s="28"/>
      <c r="E34" s="16" t="s">
        <v>118</v>
      </c>
      <c r="F34" s="14"/>
      <c r="G34" s="27">
        <f>SUM(G30:G33)</f>
        <v>336100886465</v>
      </c>
      <c r="H34" s="27">
        <f>SUM(H30:H33)</f>
        <v>312440406512</v>
      </c>
    </row>
    <row r="35" spans="1:8" ht="14.1" customHeight="1" x14ac:dyDescent="0.25">
      <c r="A35" s="13"/>
      <c r="B35" s="14"/>
      <c r="C35" s="23"/>
      <c r="D35" s="20"/>
      <c r="E35" s="16"/>
      <c r="F35" s="14"/>
      <c r="G35" s="37"/>
      <c r="H35" s="37"/>
    </row>
    <row r="36" spans="1:8" ht="14.1" customHeight="1" x14ac:dyDescent="0.25">
      <c r="A36" s="38" t="s">
        <v>119</v>
      </c>
      <c r="B36" s="36"/>
      <c r="C36" s="39">
        <f>C28+C17</f>
        <v>729351483994</v>
      </c>
      <c r="D36" s="27">
        <f>D28+D17</f>
        <v>759431276777</v>
      </c>
      <c r="E36" s="40" t="s">
        <v>120</v>
      </c>
      <c r="F36" s="768"/>
      <c r="G36" s="37">
        <f>+G27+G34</f>
        <v>729351483994</v>
      </c>
      <c r="H36" s="37">
        <f>+H27+H34</f>
        <v>759431276777</v>
      </c>
    </row>
    <row r="37" spans="1:8" ht="14.1" customHeight="1" x14ac:dyDescent="0.25">
      <c r="A37" s="4" t="s">
        <v>121</v>
      </c>
      <c r="C37" s="42"/>
      <c r="D37" s="42"/>
      <c r="G37" s="43">
        <f>G36-C36</f>
        <v>0</v>
      </c>
      <c r="H37" s="42"/>
    </row>
    <row r="38" spans="1:8" x14ac:dyDescent="0.25">
      <c r="G38" s="44">
        <f>G36-C36</f>
        <v>0</v>
      </c>
      <c r="H38" s="44">
        <f>G34-G33</f>
        <v>303825924285</v>
      </c>
    </row>
    <row r="39" spans="1:8" x14ac:dyDescent="0.25">
      <c r="D39" s="45"/>
      <c r="H39" s="44">
        <f>H36-D36</f>
        <v>0</v>
      </c>
    </row>
    <row r="45" spans="1:8" ht="18.75" customHeight="1" x14ac:dyDescent="0.2">
      <c r="B45" s="4"/>
      <c r="F45" s="4"/>
    </row>
  </sheetData>
  <mergeCells count="2">
    <mergeCell ref="A1:H1"/>
    <mergeCell ref="A2:H2"/>
  </mergeCells>
  <pageMargins left="0.70866141732283472" right="0.70866141732283472" top="1.7322834645669292" bottom="0.74803149606299213" header="0.78740157480314965" footer="0.70866141732283472"/>
  <pageSetup scale="65" orientation="landscape" r:id="rId1"/>
  <headerFooter>
    <oddHeader>&amp;C&amp;G</oddHeader>
    <oddFooter>&amp;C&amp;14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3"/>
  <sheetViews>
    <sheetView topLeftCell="A13" workbookViewId="0">
      <selection activeCell="G31" sqref="G31"/>
    </sheetView>
  </sheetViews>
  <sheetFormatPr baseColWidth="10" defaultRowHeight="14.25" x14ac:dyDescent="0.2"/>
  <cols>
    <col min="1" max="1" width="48.83203125" style="200" customWidth="1"/>
    <col min="2" max="2" width="15.5" style="200" customWidth="1"/>
    <col min="3" max="3" width="23.5" style="200" customWidth="1"/>
    <col min="4" max="5" width="24.1640625" style="200" customWidth="1"/>
    <col min="6" max="6" width="20.33203125" style="200" customWidth="1"/>
    <col min="7" max="16384" width="12" style="200"/>
  </cols>
  <sheetData>
    <row r="1" spans="1:5" x14ac:dyDescent="0.2">
      <c r="A1" s="783" t="s">
        <v>122</v>
      </c>
      <c r="B1" s="783"/>
      <c r="C1" s="783"/>
      <c r="D1" s="783"/>
      <c r="E1" s="199"/>
    </row>
    <row r="2" spans="1:5" x14ac:dyDescent="0.2">
      <c r="A2" s="784" t="s">
        <v>534</v>
      </c>
      <c r="B2" s="784"/>
      <c r="C2" s="784"/>
      <c r="D2" s="784"/>
      <c r="E2" s="199"/>
    </row>
    <row r="3" spans="1:5" x14ac:dyDescent="0.2">
      <c r="A3" s="783" t="s">
        <v>73</v>
      </c>
      <c r="B3" s="783"/>
      <c r="C3" s="783"/>
      <c r="D3" s="783"/>
      <c r="E3" s="199"/>
    </row>
    <row r="4" spans="1:5" x14ac:dyDescent="0.2">
      <c r="C4" s="201"/>
      <c r="D4" s="201"/>
      <c r="E4" s="201"/>
    </row>
    <row r="5" spans="1:5" ht="15" x14ac:dyDescent="0.25">
      <c r="A5" s="202"/>
      <c r="B5" s="202"/>
      <c r="C5" s="785" t="s">
        <v>123</v>
      </c>
      <c r="D5" s="785"/>
      <c r="E5" s="203"/>
    </row>
    <row r="6" spans="1:5" ht="15" x14ac:dyDescent="0.25">
      <c r="A6" s="204"/>
      <c r="B6" s="205" t="s">
        <v>75</v>
      </c>
      <c r="C6" s="206">
        <v>44104</v>
      </c>
      <c r="D6" s="207">
        <v>43738</v>
      </c>
      <c r="E6" s="208"/>
    </row>
    <row r="7" spans="1:5" ht="15" x14ac:dyDescent="0.25">
      <c r="A7" s="209"/>
      <c r="B7" s="209"/>
      <c r="C7" s="210"/>
      <c r="D7" s="210"/>
      <c r="E7" s="211"/>
    </row>
    <row r="8" spans="1:5" ht="15" x14ac:dyDescent="0.25">
      <c r="A8" s="212" t="s">
        <v>124</v>
      </c>
      <c r="B8" s="213" t="s">
        <v>125</v>
      </c>
      <c r="C8" s="214">
        <v>504743088061</v>
      </c>
      <c r="D8" s="214">
        <v>419767433865</v>
      </c>
      <c r="E8" s="215"/>
    </row>
    <row r="9" spans="1:5" ht="15" x14ac:dyDescent="0.25">
      <c r="A9" s="212"/>
      <c r="B9" s="213"/>
      <c r="C9" s="214"/>
      <c r="D9" s="214"/>
      <c r="E9" s="215"/>
    </row>
    <row r="10" spans="1:5" ht="15" x14ac:dyDescent="0.25">
      <c r="A10" s="212" t="s">
        <v>126</v>
      </c>
      <c r="B10" s="213">
        <v>11</v>
      </c>
      <c r="C10" s="214">
        <v>7918001300</v>
      </c>
      <c r="D10" s="214">
        <v>8306535841</v>
      </c>
      <c r="E10" s="215"/>
    </row>
    <row r="11" spans="1:5" ht="15" x14ac:dyDescent="0.25">
      <c r="A11" s="212"/>
      <c r="B11" s="213"/>
      <c r="C11" s="214"/>
      <c r="D11" s="214"/>
      <c r="E11" s="215"/>
    </row>
    <row r="12" spans="1:5" ht="15" x14ac:dyDescent="0.25">
      <c r="A12" s="212" t="s">
        <v>127</v>
      </c>
      <c r="B12" s="213" t="s">
        <v>128</v>
      </c>
      <c r="C12" s="216">
        <v>-396026776768</v>
      </c>
      <c r="D12" s="216">
        <v>-327093941455</v>
      </c>
      <c r="E12" s="217"/>
    </row>
    <row r="13" spans="1:5" ht="15" x14ac:dyDescent="0.25">
      <c r="A13" s="212"/>
      <c r="B13" s="213"/>
      <c r="C13" s="216"/>
      <c r="D13" s="216"/>
      <c r="E13" s="217"/>
    </row>
    <row r="14" spans="1:5" ht="15" x14ac:dyDescent="0.25">
      <c r="A14" s="212" t="s">
        <v>129</v>
      </c>
      <c r="B14" s="213" t="s">
        <v>130</v>
      </c>
      <c r="C14" s="216">
        <v>-23782583682</v>
      </c>
      <c r="D14" s="216">
        <v>-24481811382</v>
      </c>
      <c r="E14" s="217"/>
    </row>
    <row r="15" spans="1:5" ht="15" x14ac:dyDescent="0.25">
      <c r="A15" s="212"/>
      <c r="B15" s="213"/>
      <c r="C15" s="216"/>
      <c r="D15" s="216"/>
      <c r="E15" s="217"/>
    </row>
    <row r="16" spans="1:5" ht="15" x14ac:dyDescent="0.25">
      <c r="A16" s="212" t="s">
        <v>131</v>
      </c>
      <c r="B16" s="213" t="s">
        <v>130</v>
      </c>
      <c r="C16" s="216">
        <v>-38104415097</v>
      </c>
      <c r="D16" s="216">
        <v>-37090279477</v>
      </c>
      <c r="E16" s="217"/>
    </row>
    <row r="17" spans="1:6" ht="15" x14ac:dyDescent="0.25">
      <c r="A17" s="212"/>
      <c r="B17" s="213"/>
      <c r="C17" s="218"/>
      <c r="D17" s="218"/>
      <c r="E17" s="215"/>
    </row>
    <row r="18" spans="1:6" ht="15" x14ac:dyDescent="0.25">
      <c r="A18" s="209" t="s">
        <v>132</v>
      </c>
      <c r="B18" s="213"/>
      <c r="C18" s="219">
        <f>SUM(C8:C16)</f>
        <v>54747313814</v>
      </c>
      <c r="D18" s="219">
        <f>SUM(D8:D16)</f>
        <v>39407937392</v>
      </c>
      <c r="E18" s="220"/>
    </row>
    <row r="19" spans="1:6" ht="15" x14ac:dyDescent="0.25">
      <c r="A19" s="209"/>
      <c r="B19" s="213"/>
      <c r="C19" s="214"/>
      <c r="D19" s="214"/>
      <c r="E19" s="215"/>
    </row>
    <row r="20" spans="1:6" ht="15" x14ac:dyDescent="0.25">
      <c r="A20" s="212" t="s">
        <v>133</v>
      </c>
      <c r="B20" s="213"/>
      <c r="C20" s="221">
        <v>-792993862</v>
      </c>
      <c r="D20" s="216">
        <v>-47180963</v>
      </c>
      <c r="E20" s="217"/>
    </row>
    <row r="21" spans="1:6" ht="15" x14ac:dyDescent="0.25">
      <c r="A21" s="209"/>
      <c r="B21" s="213"/>
      <c r="C21" s="214"/>
      <c r="D21" s="214"/>
      <c r="E21" s="215"/>
    </row>
    <row r="22" spans="1:6" ht="15" x14ac:dyDescent="0.25">
      <c r="A22" s="212" t="s">
        <v>134</v>
      </c>
      <c r="B22" s="213" t="s">
        <v>130</v>
      </c>
      <c r="C22" s="216">
        <v>-16122311405</v>
      </c>
      <c r="D22" s="216">
        <v>-11398002713</v>
      </c>
      <c r="E22" s="217"/>
    </row>
    <row r="23" spans="1:6" ht="15" x14ac:dyDescent="0.25">
      <c r="A23" s="212"/>
      <c r="B23" s="213"/>
      <c r="C23" s="216"/>
      <c r="D23" s="216"/>
      <c r="E23" s="217"/>
    </row>
    <row r="24" spans="1:6" ht="15" x14ac:dyDescent="0.25">
      <c r="A24" s="209" t="s">
        <v>135</v>
      </c>
      <c r="B24" s="213"/>
      <c r="C24" s="222">
        <f>SUM(C18:C23)</f>
        <v>37832008547</v>
      </c>
      <c r="D24" s="222">
        <f>SUM(D18:D23)</f>
        <v>27962753716</v>
      </c>
      <c r="E24" s="223"/>
    </row>
    <row r="25" spans="1:6" x14ac:dyDescent="0.2">
      <c r="A25" s="212"/>
      <c r="B25" s="212"/>
      <c r="C25" s="216"/>
      <c r="D25" s="216"/>
      <c r="E25" s="217"/>
    </row>
    <row r="26" spans="1:6" ht="15" x14ac:dyDescent="0.25">
      <c r="A26" s="212" t="s">
        <v>136</v>
      </c>
      <c r="B26" s="224" t="s">
        <v>137</v>
      </c>
      <c r="C26" s="216">
        <v>-3858364147</v>
      </c>
      <c r="D26" s="216">
        <v>-3372099238</v>
      </c>
      <c r="E26" s="217"/>
    </row>
    <row r="27" spans="1:6" x14ac:dyDescent="0.2">
      <c r="A27" s="212"/>
      <c r="B27" s="225"/>
      <c r="C27" s="216"/>
      <c r="D27" s="216"/>
      <c r="E27" s="217"/>
    </row>
    <row r="28" spans="1:6" ht="15" x14ac:dyDescent="0.25">
      <c r="A28" s="212" t="s">
        <v>138</v>
      </c>
      <c r="B28" s="224" t="s">
        <v>137</v>
      </c>
      <c r="C28" s="216">
        <v>-1698682220</v>
      </c>
      <c r="D28" s="216">
        <v>-1229532724</v>
      </c>
      <c r="E28" s="217"/>
    </row>
    <row r="29" spans="1:6" x14ac:dyDescent="0.2">
      <c r="A29" s="212"/>
      <c r="B29" s="225"/>
      <c r="C29" s="216"/>
      <c r="D29" s="216"/>
      <c r="E29" s="217"/>
    </row>
    <row r="30" spans="1:6" ht="15" x14ac:dyDescent="0.25">
      <c r="A30" s="226" t="s">
        <v>139</v>
      </c>
      <c r="B30" s="226"/>
      <c r="C30" s="219">
        <f>SUM(C24:C28)</f>
        <v>32274962180</v>
      </c>
      <c r="D30" s="219">
        <f>SUM(D24:D28)</f>
        <v>23361121754</v>
      </c>
      <c r="E30" s="220"/>
    </row>
    <row r="31" spans="1:6" x14ac:dyDescent="0.2">
      <c r="A31" s="174" t="s">
        <v>121</v>
      </c>
      <c r="C31" s="201"/>
      <c r="D31" s="201"/>
      <c r="E31" s="201"/>
      <c r="F31" s="237"/>
    </row>
    <row r="32" spans="1:6" x14ac:dyDescent="0.2">
      <c r="F32" s="237"/>
    </row>
    <row r="33" spans="6:6" x14ac:dyDescent="0.2">
      <c r="F33" s="237"/>
    </row>
  </sheetData>
  <mergeCells count="4">
    <mergeCell ref="A1:D1"/>
    <mergeCell ref="A2:D2"/>
    <mergeCell ref="A3:D3"/>
    <mergeCell ref="C5:D5"/>
  </mergeCells>
  <pageMargins left="1.1023622047244095" right="0.70866141732283472" top="1.7322834645669292" bottom="0.74803149606299213" header="0.51181102362204722" footer="1.299212598425197"/>
  <pageSetup scale="70" orientation="portrait" r:id="rId1"/>
  <headerFooter>
    <oddHeader>&amp;C&amp;G</oddHeader>
    <oddFooter>&amp;C&amp;14 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20"/>
  <sheetViews>
    <sheetView topLeftCell="B1" workbookViewId="0">
      <selection activeCell="H19" sqref="H19"/>
    </sheetView>
  </sheetViews>
  <sheetFormatPr baseColWidth="10" defaultRowHeight="14.25" x14ac:dyDescent="0.2"/>
  <cols>
    <col min="1" max="1" width="1.6640625" style="200" customWidth="1"/>
    <col min="2" max="2" width="46.5" style="200" customWidth="1"/>
    <col min="3" max="3" width="20.1640625" style="200" customWidth="1"/>
    <col min="4" max="4" width="18.33203125" style="200" customWidth="1"/>
    <col min="5" max="5" width="18.6640625" style="200" customWidth="1"/>
    <col min="6" max="6" width="19.33203125" style="200" customWidth="1"/>
    <col min="7" max="7" width="21.1640625" style="200" customWidth="1"/>
    <col min="8" max="8" width="20.5" style="200" customWidth="1"/>
    <col min="9" max="9" width="20.6640625" style="200" customWidth="1"/>
    <col min="10" max="10" width="20.1640625" style="200" customWidth="1"/>
    <col min="11" max="11" width="25.5" style="701" customWidth="1"/>
    <col min="12" max="16384" width="12" style="200"/>
  </cols>
  <sheetData>
    <row r="1" spans="2:11" ht="15" x14ac:dyDescent="0.25">
      <c r="B1" s="786" t="s">
        <v>140</v>
      </c>
      <c r="C1" s="786"/>
      <c r="D1" s="786"/>
      <c r="E1" s="786"/>
      <c r="F1" s="786"/>
      <c r="G1" s="786"/>
      <c r="H1" s="786"/>
      <c r="I1" s="786"/>
      <c r="J1" s="786"/>
    </row>
    <row r="2" spans="2:11" ht="15" x14ac:dyDescent="0.25">
      <c r="B2" s="786" t="s">
        <v>539</v>
      </c>
      <c r="C2" s="786"/>
      <c r="D2" s="786"/>
      <c r="E2" s="786"/>
      <c r="F2" s="786"/>
      <c r="G2" s="786"/>
      <c r="H2" s="786"/>
      <c r="I2" s="786"/>
      <c r="J2" s="786"/>
    </row>
    <row r="3" spans="2:11" ht="15" x14ac:dyDescent="0.25">
      <c r="B3" s="786" t="s">
        <v>73</v>
      </c>
      <c r="C3" s="786"/>
      <c r="D3" s="786"/>
      <c r="E3" s="786"/>
      <c r="F3" s="786"/>
      <c r="G3" s="786"/>
      <c r="H3" s="786"/>
      <c r="I3" s="786"/>
      <c r="J3" s="786"/>
    </row>
    <row r="4" spans="2:11" ht="15.75" thickBot="1" x14ac:dyDescent="0.3">
      <c r="B4" s="227"/>
      <c r="C4" s="228"/>
      <c r="D4" s="228"/>
      <c r="E4" s="228"/>
      <c r="F4" s="228"/>
      <c r="G4" s="229"/>
      <c r="H4" s="229"/>
      <c r="I4" s="229"/>
      <c r="J4" s="230"/>
    </row>
    <row r="5" spans="2:11" ht="15.75" thickBot="1" x14ac:dyDescent="0.3">
      <c r="B5" s="787"/>
      <c r="C5" s="788" t="s">
        <v>141</v>
      </c>
      <c r="D5" s="788" t="s">
        <v>142</v>
      </c>
      <c r="E5" s="788"/>
      <c r="F5" s="788"/>
      <c r="G5" s="788" t="s">
        <v>143</v>
      </c>
      <c r="H5" s="788"/>
      <c r="I5" s="789" t="s">
        <v>538</v>
      </c>
      <c r="J5" s="791" t="s">
        <v>537</v>
      </c>
    </row>
    <row r="6" spans="2:11" ht="37.5" customHeight="1" x14ac:dyDescent="0.25">
      <c r="B6" s="787"/>
      <c r="C6" s="788"/>
      <c r="D6" s="213" t="s">
        <v>144</v>
      </c>
      <c r="E6" s="213" t="s">
        <v>145</v>
      </c>
      <c r="F6" s="213" t="s">
        <v>146</v>
      </c>
      <c r="G6" s="231" t="s">
        <v>147</v>
      </c>
      <c r="H6" s="232" t="s">
        <v>148</v>
      </c>
      <c r="I6" s="790"/>
      <c r="J6" s="791"/>
    </row>
    <row r="7" spans="2:11" x14ac:dyDescent="0.2">
      <c r="B7" s="703" t="s">
        <v>149</v>
      </c>
      <c r="C7" s="704">
        <v>110000000000</v>
      </c>
      <c r="D7" s="704">
        <v>22972150701</v>
      </c>
      <c r="E7" s="704">
        <v>7926930</v>
      </c>
      <c r="F7" s="704">
        <v>18345846654</v>
      </c>
      <c r="G7" s="704">
        <v>130000000000</v>
      </c>
      <c r="H7" s="704">
        <v>31114482227</v>
      </c>
      <c r="I7" s="704">
        <f>SUM(C7:H7)</f>
        <v>312440406512</v>
      </c>
      <c r="J7" s="705">
        <v>296041570413</v>
      </c>
    </row>
    <row r="8" spans="2:11" ht="15" x14ac:dyDescent="0.25">
      <c r="B8" s="706" t="s">
        <v>150</v>
      </c>
      <c r="C8" s="704"/>
      <c r="D8" s="704"/>
      <c r="E8" s="704"/>
      <c r="F8" s="704"/>
      <c r="G8" s="704"/>
      <c r="H8" s="704"/>
      <c r="I8" s="704"/>
      <c r="J8" s="707"/>
    </row>
    <row r="9" spans="2:11" ht="12.75" customHeight="1" x14ac:dyDescent="0.2">
      <c r="B9" s="703" t="s">
        <v>151</v>
      </c>
      <c r="C9" s="704">
        <v>0</v>
      </c>
      <c r="D9" s="704">
        <v>0</v>
      </c>
      <c r="E9" s="704">
        <v>0</v>
      </c>
      <c r="F9" s="704">
        <v>0</v>
      </c>
      <c r="G9" s="704">
        <v>22500000000</v>
      </c>
      <c r="H9" s="708">
        <v>-22500000000</v>
      </c>
      <c r="I9" s="704">
        <v>0</v>
      </c>
      <c r="J9" s="707">
        <v>0</v>
      </c>
    </row>
    <row r="10" spans="2:11" ht="12.75" customHeight="1" x14ac:dyDescent="0.2">
      <c r="B10" s="703" t="s">
        <v>399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8">
        <v>-8614482227</v>
      </c>
      <c r="I10" s="216">
        <v>-8614482227</v>
      </c>
      <c r="J10" s="709">
        <v>-18031975978</v>
      </c>
    </row>
    <row r="11" spans="2:11" ht="15" thickBot="1" x14ac:dyDescent="0.25">
      <c r="B11" s="703" t="s">
        <v>139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10">
        <v>32274962180</v>
      </c>
      <c r="I11" s="710">
        <v>32274962180</v>
      </c>
      <c r="J11" s="711">
        <v>23361121754</v>
      </c>
    </row>
    <row r="12" spans="2:11" ht="15.75" thickBot="1" x14ac:dyDescent="0.3">
      <c r="B12" s="233" t="s">
        <v>536</v>
      </c>
      <c r="C12" s="234">
        <f>SUM(C7:C11)</f>
        <v>110000000000</v>
      </c>
      <c r="D12" s="234">
        <f>SUM(D2:D11)</f>
        <v>22972150701</v>
      </c>
      <c r="E12" s="234">
        <f>SUM(E2:E11)</f>
        <v>7926930</v>
      </c>
      <c r="F12" s="234">
        <f>SUM(F2:F11)</f>
        <v>18345846654</v>
      </c>
      <c r="G12" s="234">
        <f>SUM(G2:G11)</f>
        <v>152500000000</v>
      </c>
      <c r="H12" s="234">
        <f>SUM(H7:H11)</f>
        <v>32274962180</v>
      </c>
      <c r="I12" s="234">
        <f>SUM(I7:I11)</f>
        <v>336100886465</v>
      </c>
      <c r="J12" s="235">
        <v>0</v>
      </c>
    </row>
    <row r="13" spans="2:11" ht="15.75" thickBot="1" x14ac:dyDescent="0.3">
      <c r="B13" s="233" t="s">
        <v>535</v>
      </c>
      <c r="C13" s="234">
        <v>110000000000</v>
      </c>
      <c r="D13" s="234">
        <v>21334546373</v>
      </c>
      <c r="E13" s="234">
        <v>7926930</v>
      </c>
      <c r="F13" s="234">
        <v>16667121132</v>
      </c>
      <c r="G13" s="234">
        <v>130000000000</v>
      </c>
      <c r="H13" s="235">
        <v>23361121754</v>
      </c>
      <c r="I13" s="235">
        <v>0</v>
      </c>
      <c r="J13" s="234">
        <f>J7+J11+J10</f>
        <v>301370716189</v>
      </c>
      <c r="K13" s="702">
        <f>SUM(C13:H13)-SUM(J7:J11)</f>
        <v>0</v>
      </c>
    </row>
    <row r="14" spans="2:11" x14ac:dyDescent="0.2">
      <c r="B14" s="236" t="s">
        <v>121</v>
      </c>
      <c r="H14" s="623"/>
      <c r="I14" s="624"/>
      <c r="J14" s="625"/>
    </row>
    <row r="15" spans="2:11" x14ac:dyDescent="0.2">
      <c r="H15" s="623"/>
      <c r="I15" s="624"/>
      <c r="J15" s="625"/>
    </row>
    <row r="16" spans="2:11" x14ac:dyDescent="0.2">
      <c r="H16" s="623"/>
      <c r="I16" s="702">
        <f>'Balance  General'!G34-I12</f>
        <v>0</v>
      </c>
      <c r="J16" s="701"/>
    </row>
    <row r="17" spans="8:11" x14ac:dyDescent="0.2">
      <c r="H17" s="623"/>
      <c r="I17" s="701"/>
      <c r="J17" s="701"/>
    </row>
    <row r="18" spans="8:11" x14ac:dyDescent="0.2">
      <c r="H18" s="623"/>
      <c r="I18" s="623"/>
      <c r="J18" s="623"/>
    </row>
    <row r="19" spans="8:11" x14ac:dyDescent="0.2">
      <c r="H19" s="623"/>
      <c r="I19" s="623"/>
      <c r="J19" s="623"/>
    </row>
    <row r="20" spans="8:11" x14ac:dyDescent="0.2">
      <c r="H20" s="623"/>
      <c r="I20" s="623"/>
      <c r="J20" s="623"/>
      <c r="K20" s="702">
        <f>301370716189-J13</f>
        <v>0</v>
      </c>
    </row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ageMargins left="0.70866141732283472" right="0.70866141732283472" top="1.7322834645669292" bottom="1.5354330708661419" header="0.70866141732283472" footer="0.98425196850393704"/>
  <pageSetup scale="65" orientation="landscape" r:id="rId1"/>
  <headerFooter>
    <oddHeader>&amp;C&amp;G</oddHeader>
    <oddFooter>&amp;C&amp;14 5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45"/>
  <sheetViews>
    <sheetView topLeftCell="A25" workbookViewId="0">
      <selection activeCell="I30" sqref="I30"/>
    </sheetView>
  </sheetViews>
  <sheetFormatPr baseColWidth="10" defaultColWidth="12.83203125" defaultRowHeight="12.75" x14ac:dyDescent="0.2"/>
  <cols>
    <col min="1" max="1" width="77" style="87" customWidth="1"/>
    <col min="2" max="2" width="11.1640625" style="88" customWidth="1"/>
    <col min="3" max="3" width="3.83203125" style="87" customWidth="1"/>
    <col min="4" max="4" width="24.83203125" style="89" customWidth="1"/>
    <col min="5" max="5" width="4.33203125" style="90" customWidth="1"/>
    <col min="6" max="6" width="21.6640625" style="87" customWidth="1"/>
    <col min="7" max="7" width="12.83203125" style="87" customWidth="1"/>
    <col min="8" max="8" width="24.83203125" style="87" customWidth="1"/>
    <col min="9" max="9" width="14" style="87" customWidth="1"/>
    <col min="10" max="16384" width="12.83203125" style="87"/>
  </cols>
  <sheetData>
    <row r="2" spans="1:8" s="46" customFormat="1" ht="15" x14ac:dyDescent="0.25">
      <c r="A2" s="792" t="s">
        <v>152</v>
      </c>
      <c r="B2" s="792"/>
      <c r="C2" s="792"/>
      <c r="D2" s="792"/>
      <c r="E2" s="792"/>
      <c r="F2" s="792"/>
    </row>
    <row r="3" spans="1:8" s="46" customFormat="1" ht="15" x14ac:dyDescent="0.25">
      <c r="A3" s="792" t="s">
        <v>543</v>
      </c>
      <c r="B3" s="792"/>
      <c r="C3" s="792"/>
      <c r="D3" s="792"/>
      <c r="E3" s="792"/>
      <c r="F3" s="792"/>
    </row>
    <row r="4" spans="1:8" s="46" customFormat="1" ht="15" x14ac:dyDescent="0.25">
      <c r="A4" s="792" t="s">
        <v>73</v>
      </c>
      <c r="B4" s="792"/>
      <c r="C4" s="792"/>
      <c r="D4" s="792"/>
      <c r="E4" s="792"/>
      <c r="F4" s="792"/>
    </row>
    <row r="5" spans="1:8" s="52" customFormat="1" ht="14.25" x14ac:dyDescent="0.2">
      <c r="B5" s="51"/>
      <c r="D5" s="54"/>
      <c r="E5" s="54"/>
      <c r="F5" s="54"/>
    </row>
    <row r="6" spans="1:8" s="52" customFormat="1" ht="15" x14ac:dyDescent="0.25">
      <c r="A6" s="55"/>
      <c r="B6" s="56" t="s">
        <v>75</v>
      </c>
      <c r="C6" s="55"/>
      <c r="D6" s="57">
        <v>44104</v>
      </c>
      <c r="E6" s="58"/>
      <c r="F6" s="57">
        <v>43738</v>
      </c>
    </row>
    <row r="7" spans="1:8" s="52" customFormat="1" ht="15" x14ac:dyDescent="0.25">
      <c r="A7" s="59"/>
      <c r="B7" s="60"/>
      <c r="C7" s="59"/>
      <c r="D7" s="54"/>
      <c r="E7" s="54"/>
      <c r="F7" s="47"/>
    </row>
    <row r="8" spans="1:8" s="52" customFormat="1" ht="15" x14ac:dyDescent="0.25">
      <c r="A8" s="61" t="s">
        <v>153</v>
      </c>
      <c r="B8" s="53"/>
      <c r="C8" s="61"/>
      <c r="D8" s="54"/>
      <c r="E8" s="54"/>
      <c r="F8" s="47"/>
    </row>
    <row r="9" spans="1:8" s="46" customFormat="1" ht="14.25" x14ac:dyDescent="0.2">
      <c r="A9" s="46" t="s">
        <v>154</v>
      </c>
      <c r="B9" s="50"/>
      <c r="D9" s="62">
        <v>493999496016</v>
      </c>
      <c r="E9" s="63"/>
      <c r="F9" s="47">
        <v>406546004476</v>
      </c>
    </row>
    <row r="10" spans="1:8" s="46" customFormat="1" ht="14.25" x14ac:dyDescent="0.2">
      <c r="A10" s="46" t="s">
        <v>155</v>
      </c>
      <c r="B10" s="50"/>
      <c r="D10" s="48">
        <v>-325149707666</v>
      </c>
      <c r="E10" s="64"/>
      <c r="F10" s="65">
        <v>-358917618652</v>
      </c>
      <c r="H10" s="48"/>
    </row>
    <row r="11" spans="1:8" s="46" customFormat="1" ht="14.25" x14ac:dyDescent="0.2">
      <c r="A11" s="46" t="s">
        <v>156</v>
      </c>
      <c r="B11" s="50"/>
      <c r="D11" s="48">
        <v>-24001130555</v>
      </c>
      <c r="E11" s="64"/>
      <c r="F11" s="65">
        <v>-19968165650</v>
      </c>
    </row>
    <row r="12" spans="1:8" s="46" customFormat="1" ht="14.25" x14ac:dyDescent="0.2">
      <c r="A12" s="46" t="s">
        <v>157</v>
      </c>
      <c r="B12" s="50"/>
      <c r="D12" s="66">
        <v>-18465363370</v>
      </c>
      <c r="E12" s="64"/>
      <c r="F12" s="67">
        <v>-37803410661</v>
      </c>
    </row>
    <row r="13" spans="1:8" s="46" customFormat="1" ht="15" x14ac:dyDescent="0.25">
      <c r="A13" s="68" t="s">
        <v>158</v>
      </c>
      <c r="B13" s="49"/>
      <c r="C13" s="68"/>
      <c r="D13" s="63"/>
      <c r="E13" s="63"/>
      <c r="F13" s="47"/>
      <c r="H13" s="48"/>
    </row>
    <row r="14" spans="1:8" s="46" customFormat="1" ht="15" x14ac:dyDescent="0.25">
      <c r="A14" s="68" t="s">
        <v>159</v>
      </c>
      <c r="B14" s="49"/>
      <c r="C14" s="68"/>
      <c r="D14" s="69">
        <f>SUM(D9:D13)</f>
        <v>126383294425</v>
      </c>
      <c r="E14" s="48"/>
      <c r="F14" s="69">
        <f>SUM(F9:F13)</f>
        <v>-10143190487</v>
      </c>
      <c r="H14" s="65"/>
    </row>
    <row r="15" spans="1:8" s="46" customFormat="1" ht="14.25" x14ac:dyDescent="0.2">
      <c r="B15" s="50"/>
      <c r="D15" s="63"/>
      <c r="E15" s="63"/>
      <c r="F15" s="47"/>
    </row>
    <row r="16" spans="1:8" s="46" customFormat="1" ht="15" x14ac:dyDescent="0.25">
      <c r="A16" s="68" t="s">
        <v>160</v>
      </c>
      <c r="B16" s="49"/>
      <c r="C16" s="68"/>
      <c r="D16" s="70">
        <f>SUM(D14:D14)</f>
        <v>126383294425</v>
      </c>
      <c r="E16" s="71"/>
      <c r="F16" s="72">
        <f>F14</f>
        <v>-10143190487</v>
      </c>
    </row>
    <row r="17" spans="1:9" s="46" customFormat="1" ht="15" x14ac:dyDescent="0.25">
      <c r="A17" s="68"/>
      <c r="B17" s="49"/>
      <c r="C17" s="68"/>
      <c r="D17" s="63"/>
      <c r="E17" s="63"/>
      <c r="F17" s="63"/>
    </row>
    <row r="18" spans="1:9" s="46" customFormat="1" ht="14.25" x14ac:dyDescent="0.2">
      <c r="A18" s="46" t="s">
        <v>161</v>
      </c>
      <c r="B18" s="50"/>
      <c r="D18" s="48">
        <v>-1575723028</v>
      </c>
      <c r="E18" s="62"/>
      <c r="F18" s="65">
        <v>-8243094718</v>
      </c>
      <c r="I18" s="47"/>
    </row>
    <row r="19" spans="1:9" s="46" customFormat="1" ht="14.25" x14ac:dyDescent="0.2">
      <c r="B19" s="50"/>
      <c r="D19" s="63"/>
      <c r="E19" s="64"/>
      <c r="F19" s="47"/>
    </row>
    <row r="20" spans="1:9" s="46" customFormat="1" ht="15" x14ac:dyDescent="0.25">
      <c r="A20" s="68" t="s">
        <v>162</v>
      </c>
      <c r="B20" s="49"/>
      <c r="C20" s="68"/>
      <c r="D20" s="73">
        <f>+D16+D18</f>
        <v>124807571397</v>
      </c>
      <c r="E20" s="250"/>
      <c r="F20" s="73">
        <f>SUM(F16:F19)</f>
        <v>-18386285205</v>
      </c>
    </row>
    <row r="21" spans="1:9" s="46" customFormat="1" ht="14.25" x14ac:dyDescent="0.2">
      <c r="B21" s="50"/>
      <c r="D21" s="63"/>
      <c r="E21" s="63"/>
      <c r="F21" s="63"/>
    </row>
    <row r="22" spans="1:9" s="46" customFormat="1" ht="15" x14ac:dyDescent="0.25">
      <c r="A22" s="68" t="s">
        <v>163</v>
      </c>
      <c r="B22" s="49"/>
      <c r="C22" s="68"/>
      <c r="D22" s="63"/>
      <c r="E22" s="63"/>
      <c r="F22" s="63"/>
    </row>
    <row r="23" spans="1:9" s="46" customFormat="1" ht="15" x14ac:dyDescent="0.25">
      <c r="A23" s="46" t="s">
        <v>540</v>
      </c>
      <c r="B23" s="49"/>
      <c r="C23" s="68"/>
      <c r="D23" s="63">
        <v>857500000</v>
      </c>
      <c r="E23" s="63"/>
      <c r="F23" s="48">
        <v>-428750000</v>
      </c>
    </row>
    <row r="24" spans="1:9" s="46" customFormat="1" ht="14.25" x14ac:dyDescent="0.2">
      <c r="A24" s="46" t="s">
        <v>164</v>
      </c>
      <c r="B24" s="50"/>
      <c r="D24" s="48">
        <v>-6666800446</v>
      </c>
      <c r="E24" s="62"/>
      <c r="F24" s="65">
        <v>-12562429030</v>
      </c>
    </row>
    <row r="25" spans="1:9" s="46" customFormat="1" ht="14.25" x14ac:dyDescent="0.2">
      <c r="A25" s="46" t="s">
        <v>541</v>
      </c>
      <c r="B25" s="50"/>
      <c r="D25" s="621">
        <v>0</v>
      </c>
      <c r="E25" s="62"/>
      <c r="F25" s="65">
        <v>-2719545427</v>
      </c>
    </row>
    <row r="26" spans="1:9" s="46" customFormat="1" ht="15" x14ac:dyDescent="0.25">
      <c r="A26" s="68" t="s">
        <v>165</v>
      </c>
      <c r="B26" s="49"/>
      <c r="C26" s="68"/>
      <c r="D26" s="73">
        <f>SUM(D23:D25)</f>
        <v>-5809300446</v>
      </c>
      <c r="E26" s="250"/>
      <c r="F26" s="73">
        <f>SUM(F23:F25)</f>
        <v>-15710724457</v>
      </c>
    </row>
    <row r="27" spans="1:9" s="46" customFormat="1" ht="14.25" x14ac:dyDescent="0.2">
      <c r="B27" s="50"/>
      <c r="D27" s="63"/>
      <c r="E27" s="74"/>
      <c r="F27" s="47"/>
    </row>
    <row r="28" spans="1:9" s="46" customFormat="1" ht="15" x14ac:dyDescent="0.25">
      <c r="A28" s="68" t="s">
        <v>166</v>
      </c>
      <c r="B28" s="49"/>
      <c r="C28" s="68"/>
      <c r="D28" s="63"/>
      <c r="E28" s="74"/>
      <c r="F28" s="63"/>
    </row>
    <row r="29" spans="1:9" s="46" customFormat="1" ht="14.25" x14ac:dyDescent="0.2">
      <c r="B29" s="50"/>
      <c r="D29" s="63"/>
      <c r="E29" s="74"/>
      <c r="F29" s="47"/>
    </row>
    <row r="30" spans="1:9" s="46" customFormat="1" ht="14.25" x14ac:dyDescent="0.2">
      <c r="A30" s="46" t="s">
        <v>542</v>
      </c>
      <c r="B30" s="50"/>
      <c r="D30" s="48">
        <v>-8614482227</v>
      </c>
      <c r="E30" s="74"/>
      <c r="F30" s="48">
        <v>-18031975978</v>
      </c>
    </row>
    <row r="31" spans="1:9" s="46" customFormat="1" ht="14.25" x14ac:dyDescent="0.2">
      <c r="A31" s="75" t="s">
        <v>167</v>
      </c>
      <c r="B31" s="50"/>
      <c r="D31" s="48">
        <v>-70732406729</v>
      </c>
      <c r="E31" s="74"/>
      <c r="F31" s="65">
        <v>49281711131</v>
      </c>
    </row>
    <row r="32" spans="1:9" s="46" customFormat="1" ht="14.25" x14ac:dyDescent="0.2">
      <c r="A32" s="46" t="s">
        <v>168</v>
      </c>
      <c r="B32" s="50"/>
      <c r="D32" s="48">
        <v>-14891670412</v>
      </c>
      <c r="E32" s="64"/>
      <c r="F32" s="65">
        <v>-10258615857</v>
      </c>
    </row>
    <row r="33" spans="1:7" s="46" customFormat="1" ht="15" x14ac:dyDescent="0.25">
      <c r="A33" s="68" t="s">
        <v>169</v>
      </c>
      <c r="B33" s="49"/>
      <c r="C33" s="68"/>
      <c r="D33" s="73">
        <f>SUM(D30:D32)</f>
        <v>-94238559368</v>
      </c>
      <c r="E33" s="250"/>
      <c r="F33" s="73">
        <f>SUM(F30:F32)</f>
        <v>20991119296</v>
      </c>
    </row>
    <row r="34" spans="1:7" s="46" customFormat="1" ht="14.25" x14ac:dyDescent="0.2">
      <c r="B34" s="50"/>
      <c r="D34" s="63"/>
      <c r="E34" s="74"/>
      <c r="F34" s="47"/>
    </row>
    <row r="35" spans="1:7" s="46" customFormat="1" ht="15" x14ac:dyDescent="0.25">
      <c r="A35" s="68" t="s">
        <v>170</v>
      </c>
      <c r="B35" s="49"/>
      <c r="C35" s="68"/>
      <c r="D35" s="76"/>
      <c r="E35" s="77"/>
      <c r="F35" s="76"/>
    </row>
    <row r="36" spans="1:7" s="46" customFormat="1" ht="15" x14ac:dyDescent="0.25">
      <c r="A36" s="68" t="s">
        <v>171</v>
      </c>
      <c r="B36" s="49"/>
      <c r="C36" s="68"/>
      <c r="D36" s="69">
        <v>-792993862</v>
      </c>
      <c r="E36" s="78"/>
      <c r="F36" s="79">
        <v>-47180963</v>
      </c>
    </row>
    <row r="37" spans="1:7" s="46" customFormat="1" ht="14.25" x14ac:dyDescent="0.2">
      <c r="B37" s="50"/>
      <c r="D37" s="76"/>
      <c r="E37" s="77"/>
      <c r="F37" s="47"/>
    </row>
    <row r="38" spans="1:7" s="46" customFormat="1" ht="14.25" x14ac:dyDescent="0.2">
      <c r="A38" s="46" t="s">
        <v>172</v>
      </c>
      <c r="B38" s="50"/>
      <c r="D38" s="63">
        <f>D36+D33+D26+D20</f>
        <v>23966717721</v>
      </c>
      <c r="E38" s="63"/>
      <c r="F38" s="48">
        <f>F36+F37+F33+F26+F20</f>
        <v>-13153071329</v>
      </c>
    </row>
    <row r="39" spans="1:7" s="46" customFormat="1" ht="14.25" x14ac:dyDescent="0.2">
      <c r="B39" s="50"/>
      <c r="D39" s="63"/>
      <c r="E39" s="77"/>
      <c r="F39" s="47"/>
    </row>
    <row r="40" spans="1:7" s="46" customFormat="1" ht="15" x14ac:dyDescent="0.25">
      <c r="A40" s="46" t="s">
        <v>173</v>
      </c>
      <c r="B40" s="49">
        <v>3</v>
      </c>
      <c r="D40" s="80">
        <v>58411666394</v>
      </c>
      <c r="E40" s="77"/>
      <c r="F40" s="81">
        <v>38890722595</v>
      </c>
    </row>
    <row r="41" spans="1:7" s="46" customFormat="1" ht="18.75" customHeight="1" x14ac:dyDescent="0.25">
      <c r="A41" s="46" t="s">
        <v>174</v>
      </c>
      <c r="B41" s="49"/>
      <c r="D41" s="63"/>
      <c r="E41" s="77"/>
      <c r="F41" s="47"/>
    </row>
    <row r="42" spans="1:7" s="46" customFormat="1" ht="16.5" customHeight="1" thickBot="1" x14ac:dyDescent="0.3">
      <c r="A42" s="46" t="s">
        <v>175</v>
      </c>
      <c r="B42" s="49">
        <v>3</v>
      </c>
      <c r="D42" s="82">
        <f>SUM(D38:D41)</f>
        <v>82378384115</v>
      </c>
      <c r="E42" s="560"/>
      <c r="F42" s="82">
        <f>SUM(F38:F41)</f>
        <v>25737651266</v>
      </c>
    </row>
    <row r="43" spans="1:7" s="46" customFormat="1" ht="15" thickTop="1" x14ac:dyDescent="0.2">
      <c r="A43" s="46" t="s">
        <v>174</v>
      </c>
      <c r="B43" s="50"/>
      <c r="D43" s="43">
        <f>D42-'[1]BALANCE GENERAL '!D8</f>
        <v>-9754242564</v>
      </c>
      <c r="E43" s="83"/>
      <c r="F43" s="84"/>
      <c r="G43" s="85"/>
    </row>
    <row r="44" spans="1:7" s="46" customFormat="1" ht="14.25" x14ac:dyDescent="0.2">
      <c r="A44" s="86" t="s">
        <v>121</v>
      </c>
      <c r="B44" s="50"/>
      <c r="C44" s="86"/>
      <c r="D44" s="47"/>
      <c r="E44" s="52"/>
    </row>
    <row r="45" spans="1:7" x14ac:dyDescent="0.2">
      <c r="D45" s="712">
        <f>82378384115-D42</f>
        <v>0</v>
      </c>
      <c r="E45" s="713"/>
      <c r="F45" s="714">
        <f>25737651266-F42</f>
        <v>0</v>
      </c>
    </row>
  </sheetData>
  <mergeCells count="3">
    <mergeCell ref="A2:F2"/>
    <mergeCell ref="A3:F3"/>
    <mergeCell ref="A4:F4"/>
  </mergeCells>
  <pageMargins left="0.70866141732283472" right="0.70866141732283472" top="1.7322834645669292" bottom="0.74803149606299213" header="0.70866141732283472" footer="0.9055118110236221"/>
  <pageSetup scale="70" orientation="portrait" r:id="rId1"/>
  <headerFooter>
    <oddHeader>&amp;C&amp;G</oddHeader>
    <oddFooter>&amp;C&amp;14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28"/>
  <sheetViews>
    <sheetView topLeftCell="A22" workbookViewId="0">
      <selection activeCell="I6" sqref="I6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customWidth="1"/>
    <col min="9" max="9" width="14.6640625" style="1" customWidth="1"/>
    <col min="10" max="10" width="17.1640625" style="548" customWidth="1"/>
    <col min="11" max="16384" width="9.33203125" style="1"/>
  </cols>
  <sheetData>
    <row r="1" spans="2:6" ht="12.75" customHeight="1" x14ac:dyDescent="0.2">
      <c r="B1" s="800" t="s">
        <v>544</v>
      </c>
      <c r="C1" s="802"/>
      <c r="D1" s="802"/>
      <c r="E1" s="802"/>
      <c r="F1" s="802"/>
    </row>
    <row r="2" spans="2:6" ht="7.5" customHeight="1" x14ac:dyDescent="0.2">
      <c r="B2" s="555"/>
      <c r="C2" s="326"/>
      <c r="D2" s="325"/>
      <c r="E2" s="325"/>
      <c r="F2" s="325"/>
    </row>
    <row r="3" spans="2:6" ht="12.75" customHeight="1" x14ac:dyDescent="0.2">
      <c r="B3" s="803" t="s">
        <v>1</v>
      </c>
      <c r="C3" s="803"/>
      <c r="D3" s="803"/>
      <c r="E3" s="803"/>
      <c r="F3" s="803"/>
    </row>
    <row r="4" spans="2:6" ht="8.25" customHeight="1" x14ac:dyDescent="0.2">
      <c r="B4" s="555"/>
      <c r="C4" s="553"/>
      <c r="D4" s="555"/>
      <c r="E4" s="555"/>
      <c r="F4" s="555"/>
    </row>
    <row r="5" spans="2:6" ht="78.75" customHeight="1" x14ac:dyDescent="0.2">
      <c r="B5" s="802" t="s">
        <v>427</v>
      </c>
      <c r="C5" s="802"/>
      <c r="D5" s="802"/>
      <c r="E5" s="802"/>
      <c r="F5" s="802"/>
    </row>
    <row r="6" spans="2:6" ht="62.25" customHeight="1" x14ac:dyDescent="0.2">
      <c r="B6" s="793" t="s">
        <v>428</v>
      </c>
      <c r="C6" s="793"/>
      <c r="D6" s="793"/>
      <c r="E6" s="793"/>
      <c r="F6" s="793"/>
    </row>
    <row r="7" spans="2:6" ht="64.5" customHeight="1" x14ac:dyDescent="0.2">
      <c r="B7" s="793" t="s">
        <v>429</v>
      </c>
      <c r="C7" s="793"/>
      <c r="D7" s="793"/>
      <c r="E7" s="793"/>
      <c r="F7" s="793"/>
    </row>
    <row r="8" spans="2:6" ht="69.75" customHeight="1" x14ac:dyDescent="0.2">
      <c r="B8" s="802" t="s">
        <v>430</v>
      </c>
      <c r="C8" s="795"/>
      <c r="D8" s="795"/>
      <c r="E8" s="795"/>
      <c r="F8" s="795"/>
    </row>
    <row r="9" spans="2:6" ht="73.5" customHeight="1" x14ac:dyDescent="0.2">
      <c r="B9" s="794" t="s">
        <v>431</v>
      </c>
      <c r="C9" s="794"/>
      <c r="D9" s="794"/>
      <c r="E9" s="794"/>
      <c r="F9" s="794"/>
    </row>
    <row r="10" spans="2:6" ht="68.25" customHeight="1" x14ac:dyDescent="0.2">
      <c r="B10" s="795" t="s">
        <v>432</v>
      </c>
      <c r="C10" s="795"/>
      <c r="D10" s="795"/>
      <c r="E10" s="795"/>
      <c r="F10" s="795"/>
    </row>
    <row r="11" spans="2:6" ht="102.75" customHeight="1" x14ac:dyDescent="0.2">
      <c r="B11" s="796" t="s">
        <v>433</v>
      </c>
      <c r="C11" s="796"/>
      <c r="D11" s="796"/>
      <c r="E11" s="796"/>
      <c r="F11" s="796"/>
    </row>
    <row r="12" spans="2:6" ht="65.25" customHeight="1" x14ac:dyDescent="0.2">
      <c r="B12" s="797" t="s">
        <v>434</v>
      </c>
      <c r="C12" s="795"/>
      <c r="D12" s="795"/>
      <c r="E12" s="795"/>
      <c r="F12" s="795"/>
    </row>
    <row r="13" spans="2:6" ht="70.5" customHeight="1" x14ac:dyDescent="0.2">
      <c r="B13" s="798" t="s">
        <v>435</v>
      </c>
      <c r="C13" s="798"/>
      <c r="D13" s="798"/>
      <c r="E13" s="798"/>
      <c r="F13" s="798"/>
    </row>
    <row r="14" spans="2:6" ht="15" customHeight="1" x14ac:dyDescent="0.2">
      <c r="B14" s="798" t="s">
        <v>68</v>
      </c>
      <c r="C14" s="798"/>
      <c r="D14" s="798"/>
      <c r="E14" s="798"/>
      <c r="F14" s="798"/>
    </row>
    <row r="15" spans="2:6" ht="9" customHeight="1" x14ac:dyDescent="0.2">
      <c r="C15" s="555"/>
      <c r="D15" s="555"/>
      <c r="E15" s="555"/>
      <c r="F15" s="555"/>
    </row>
    <row r="16" spans="2:6" ht="15" customHeight="1" x14ac:dyDescent="0.2">
      <c r="B16" s="799" t="s">
        <v>3</v>
      </c>
      <c r="C16" s="799"/>
      <c r="D16" s="799"/>
      <c r="E16" s="799"/>
      <c r="F16" s="799"/>
    </row>
    <row r="17" spans="2:6" ht="9" customHeight="1" x14ac:dyDescent="0.2">
      <c r="C17" s="553"/>
      <c r="D17" s="555"/>
      <c r="E17" s="555"/>
      <c r="F17" s="555"/>
    </row>
    <row r="18" spans="2:6" ht="33" customHeight="1" x14ac:dyDescent="0.2">
      <c r="B18" s="793" t="s">
        <v>401</v>
      </c>
      <c r="C18" s="793"/>
      <c r="D18" s="793"/>
      <c r="E18" s="793"/>
      <c r="F18" s="793"/>
    </row>
    <row r="19" spans="2:6" ht="9.75" customHeight="1" x14ac:dyDescent="0.2">
      <c r="C19" s="556"/>
      <c r="D19" s="556"/>
      <c r="E19" s="556"/>
      <c r="F19" s="556"/>
    </row>
    <row r="20" spans="2:6" x14ac:dyDescent="0.2">
      <c r="B20" s="800" t="s">
        <v>402</v>
      </c>
      <c r="C20" s="801"/>
      <c r="D20" s="801"/>
      <c r="E20" s="801"/>
      <c r="F20" s="801"/>
    </row>
    <row r="21" spans="2:6" ht="9" customHeight="1" x14ac:dyDescent="0.2">
      <c r="C21" s="553"/>
      <c r="D21" s="553"/>
      <c r="E21" s="553"/>
      <c r="F21" s="553"/>
    </row>
    <row r="22" spans="2:6" ht="84" customHeight="1" x14ac:dyDescent="0.2">
      <c r="B22" s="793" t="s">
        <v>403</v>
      </c>
      <c r="C22" s="798"/>
      <c r="D22" s="798"/>
      <c r="E22" s="798"/>
      <c r="F22" s="798"/>
    </row>
    <row r="23" spans="2:6" ht="14.25" customHeight="1" x14ac:dyDescent="0.2">
      <c r="B23" s="800" t="s">
        <v>404</v>
      </c>
      <c r="C23" s="795"/>
      <c r="D23" s="795"/>
      <c r="E23" s="795"/>
      <c r="F23" s="795"/>
    </row>
    <row r="24" spans="2:6" ht="10.5" customHeight="1" x14ac:dyDescent="0.2">
      <c r="C24" s="553"/>
      <c r="D24" s="555"/>
      <c r="E24" s="555"/>
      <c r="F24" s="555"/>
    </row>
    <row r="25" spans="2:6" ht="14.25" customHeight="1" x14ac:dyDescent="0.2">
      <c r="B25" s="793" t="s">
        <v>405</v>
      </c>
      <c r="C25" s="793"/>
      <c r="D25" s="793"/>
      <c r="E25" s="793"/>
      <c r="F25" s="793"/>
    </row>
    <row r="26" spans="2:6" ht="9.75" customHeight="1" x14ac:dyDescent="0.2">
      <c r="C26" s="555"/>
      <c r="D26" s="555"/>
      <c r="E26" s="555"/>
      <c r="F26" s="555"/>
    </row>
    <row r="27" spans="2:6" ht="9.75" customHeight="1" x14ac:dyDescent="0.2">
      <c r="C27" s="555"/>
      <c r="D27" s="555"/>
      <c r="E27" s="555"/>
      <c r="F27" s="555"/>
    </row>
    <row r="28" spans="2:6" ht="9.75" customHeight="1" x14ac:dyDescent="0.2">
      <c r="C28" s="555"/>
      <c r="D28" s="555"/>
      <c r="E28" s="555"/>
      <c r="F28" s="555"/>
    </row>
  </sheetData>
  <mergeCells count="18">
    <mergeCell ref="B8:F8"/>
    <mergeCell ref="B1:F1"/>
    <mergeCell ref="B3:F3"/>
    <mergeCell ref="B5:F5"/>
    <mergeCell ref="B6:F6"/>
    <mergeCell ref="B7:F7"/>
    <mergeCell ref="B25:F25"/>
    <mergeCell ref="B9:F9"/>
    <mergeCell ref="B10:F10"/>
    <mergeCell ref="B11:F11"/>
    <mergeCell ref="B12:F12"/>
    <mergeCell ref="B13:F13"/>
    <mergeCell ref="B14:F14"/>
    <mergeCell ref="B16:F16"/>
    <mergeCell ref="B18:F18"/>
    <mergeCell ref="B20:F20"/>
    <mergeCell ref="B22:F22"/>
    <mergeCell ref="B23:F23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7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52"/>
  <sheetViews>
    <sheetView topLeftCell="A31" workbookViewId="0">
      <selection activeCell="E41" sqref="E41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615" customWidth="1"/>
    <col min="8" max="8" width="15.5" style="614" customWidth="1"/>
    <col min="9" max="9" width="14.6640625" style="614" customWidth="1"/>
    <col min="10" max="10" width="17.1640625" style="715" customWidth="1"/>
    <col min="11" max="11" width="9.33203125" style="626"/>
    <col min="12" max="16384" width="9.33203125" style="1"/>
  </cols>
  <sheetData>
    <row r="1" spans="2:9" ht="9.75" customHeight="1" x14ac:dyDescent="0.2">
      <c r="C1" s="555"/>
      <c r="D1" s="555"/>
      <c r="E1" s="555"/>
      <c r="F1" s="555"/>
    </row>
    <row r="2" spans="2:9" ht="14.25" x14ac:dyDescent="0.2">
      <c r="B2" s="803" t="s">
        <v>406</v>
      </c>
      <c r="C2" s="803"/>
      <c r="D2" s="803"/>
      <c r="E2" s="803"/>
      <c r="F2" s="803"/>
    </row>
    <row r="3" spans="2:9" ht="7.5" customHeight="1" x14ac:dyDescent="0.2">
      <c r="B3" s="555"/>
      <c r="C3" s="553"/>
      <c r="D3" s="328"/>
      <c r="E3" s="328"/>
      <c r="F3" s="328"/>
    </row>
    <row r="4" spans="2:9" ht="18" customHeight="1" x14ac:dyDescent="0.2">
      <c r="B4" s="799" t="s">
        <v>407</v>
      </c>
      <c r="C4" s="799"/>
      <c r="D4" s="799"/>
      <c r="E4" s="799"/>
      <c r="F4" s="799"/>
    </row>
    <row r="5" spans="2:9" ht="9" customHeight="1" x14ac:dyDescent="0.2">
      <c r="B5" s="555"/>
      <c r="C5" s="553"/>
      <c r="D5" s="328"/>
      <c r="E5" s="328"/>
      <c r="F5" s="328"/>
    </row>
    <row r="6" spans="2:9" ht="49.5" customHeight="1" x14ac:dyDescent="0.2">
      <c r="B6" s="802" t="s">
        <v>408</v>
      </c>
      <c r="C6" s="802"/>
      <c r="D6" s="802"/>
      <c r="E6" s="802"/>
      <c r="F6" s="802"/>
    </row>
    <row r="7" spans="2:9" ht="15" customHeight="1" x14ac:dyDescent="0.2">
      <c r="B7" s="813" t="s">
        <v>436</v>
      </c>
      <c r="C7" s="813"/>
      <c r="D7" s="813"/>
      <c r="E7" s="813"/>
      <c r="F7" s="813"/>
    </row>
    <row r="8" spans="2:9" ht="7.5" customHeight="1" x14ac:dyDescent="0.2">
      <c r="B8" s="555"/>
      <c r="C8" s="551"/>
      <c r="D8" s="551"/>
      <c r="E8" s="551"/>
      <c r="F8" s="551"/>
    </row>
    <row r="9" spans="2:9" ht="78" customHeight="1" x14ac:dyDescent="0.2">
      <c r="B9" s="793" t="s">
        <v>409</v>
      </c>
      <c r="C9" s="793"/>
      <c r="D9" s="793"/>
      <c r="E9" s="793"/>
      <c r="F9" s="793"/>
    </row>
    <row r="10" spans="2:9" ht="9.75" customHeight="1" x14ac:dyDescent="0.2">
      <c r="C10" s="555"/>
      <c r="D10" s="555"/>
      <c r="E10" s="555"/>
      <c r="F10" s="555"/>
    </row>
    <row r="11" spans="2:9" ht="15" x14ac:dyDescent="0.2">
      <c r="B11" s="799" t="s">
        <v>410</v>
      </c>
      <c r="C11" s="799"/>
      <c r="D11" s="799"/>
      <c r="E11" s="799"/>
      <c r="F11" s="799"/>
      <c r="G11" s="716"/>
      <c r="H11" s="717"/>
      <c r="I11" s="717"/>
    </row>
    <row r="12" spans="2:9" ht="10.5" customHeight="1" x14ac:dyDescent="0.2">
      <c r="C12" s="553"/>
      <c r="D12" s="555"/>
      <c r="E12" s="555"/>
      <c r="F12" s="555"/>
      <c r="G12" s="716"/>
      <c r="H12" s="717"/>
      <c r="I12" s="717"/>
    </row>
    <row r="13" spans="2:9" ht="30.75" customHeight="1" x14ac:dyDescent="0.2">
      <c r="B13" s="793" t="s">
        <v>411</v>
      </c>
      <c r="C13" s="793"/>
      <c r="D13" s="793"/>
      <c r="E13" s="793"/>
      <c r="F13" s="793"/>
      <c r="G13" s="716"/>
      <c r="H13" s="717"/>
      <c r="I13" s="717"/>
    </row>
    <row r="14" spans="2:9" ht="14.25" customHeight="1" x14ac:dyDescent="0.2">
      <c r="B14" s="814" t="s">
        <v>412</v>
      </c>
      <c r="C14" s="814"/>
      <c r="D14" s="814"/>
      <c r="E14" s="814"/>
      <c r="F14" s="814"/>
      <c r="G14" s="716"/>
      <c r="H14" s="717"/>
      <c r="I14" s="717"/>
    </row>
    <row r="15" spans="2:9" ht="9.75" customHeight="1" x14ac:dyDescent="0.2">
      <c r="C15" s="555"/>
      <c r="D15" s="555"/>
      <c r="E15" s="555"/>
      <c r="F15" s="555"/>
      <c r="G15" s="716"/>
      <c r="H15" s="717"/>
      <c r="I15" s="717"/>
    </row>
    <row r="16" spans="2:9" ht="15" x14ac:dyDescent="0.2">
      <c r="B16" s="799" t="s">
        <v>413</v>
      </c>
      <c r="C16" s="799"/>
      <c r="D16" s="799"/>
      <c r="E16" s="799"/>
      <c r="F16" s="799"/>
      <c r="G16" s="716"/>
      <c r="H16" s="717"/>
      <c r="I16" s="717"/>
    </row>
    <row r="17" spans="2:9" ht="9" customHeight="1" x14ac:dyDescent="0.2">
      <c r="C17" s="553"/>
      <c r="D17" s="555"/>
      <c r="E17" s="555"/>
      <c r="F17" s="555"/>
      <c r="G17" s="716"/>
      <c r="H17" s="717"/>
      <c r="I17" s="717"/>
    </row>
    <row r="18" spans="2:9" ht="49.5" customHeight="1" x14ac:dyDescent="0.2">
      <c r="B18" s="793" t="s">
        <v>414</v>
      </c>
      <c r="C18" s="793"/>
      <c r="D18" s="793"/>
      <c r="E18" s="793"/>
      <c r="F18" s="793"/>
      <c r="G18" s="716"/>
      <c r="H18" s="717"/>
      <c r="I18" s="717"/>
    </row>
    <row r="19" spans="2:9" ht="9" customHeight="1" x14ac:dyDescent="0.2">
      <c r="C19" s="550"/>
      <c r="D19" s="550"/>
      <c r="E19" s="550"/>
      <c r="F19" s="550"/>
      <c r="G19" s="716"/>
      <c r="H19" s="717"/>
      <c r="I19" s="717"/>
    </row>
    <row r="20" spans="2:9" ht="15" x14ac:dyDescent="0.2">
      <c r="B20" s="803" t="s">
        <v>415</v>
      </c>
      <c r="C20" s="803"/>
      <c r="D20" s="803"/>
      <c r="E20" s="803"/>
      <c r="F20" s="803"/>
      <c r="G20" s="716"/>
      <c r="H20" s="717"/>
      <c r="I20" s="717"/>
    </row>
    <row r="21" spans="2:9" ht="7.5" customHeight="1" x14ac:dyDescent="0.2">
      <c r="C21" s="552"/>
      <c r="D21" s="552"/>
      <c r="E21" s="552"/>
      <c r="F21" s="552"/>
      <c r="G21" s="716"/>
      <c r="H21" s="717"/>
      <c r="I21" s="717"/>
    </row>
    <row r="22" spans="2:9" ht="36" customHeight="1" x14ac:dyDescent="0.2">
      <c r="B22" s="793" t="s">
        <v>416</v>
      </c>
      <c r="C22" s="793"/>
      <c r="D22" s="793"/>
      <c r="E22" s="793"/>
      <c r="F22" s="793"/>
      <c r="G22" s="718"/>
      <c r="H22" s="719"/>
      <c r="I22" s="717"/>
    </row>
    <row r="23" spans="2:9" ht="32.25" customHeight="1" x14ac:dyDescent="0.2">
      <c r="B23" s="793" t="s">
        <v>437</v>
      </c>
      <c r="C23" s="793"/>
      <c r="D23" s="793"/>
      <c r="E23" s="793"/>
      <c r="F23" s="793"/>
      <c r="G23" s="716"/>
      <c r="H23" s="717"/>
      <c r="I23" s="717"/>
    </row>
    <row r="24" spans="2:9" ht="9.75" customHeight="1" x14ac:dyDescent="0.2">
      <c r="C24" s="558"/>
      <c r="D24" s="550"/>
      <c r="E24" s="550"/>
      <c r="F24" s="550"/>
      <c r="G24" s="716"/>
      <c r="H24" s="717"/>
      <c r="I24" s="717"/>
    </row>
    <row r="25" spans="2:9" ht="17.25" customHeight="1" x14ac:dyDescent="0.2">
      <c r="B25" s="798" t="s">
        <v>438</v>
      </c>
      <c r="C25" s="798"/>
      <c r="D25" s="798"/>
      <c r="E25" s="798"/>
      <c r="F25" s="798"/>
      <c r="G25" s="810"/>
      <c r="H25" s="810"/>
      <c r="I25" s="810"/>
    </row>
    <row r="26" spans="2:9" ht="9.75" customHeight="1" x14ac:dyDescent="0.2">
      <c r="C26" s="331"/>
      <c r="D26" s="332"/>
      <c r="E26" s="332"/>
      <c r="F26" s="332"/>
      <c r="G26" s="720"/>
      <c r="H26" s="721"/>
      <c r="I26" s="721"/>
    </row>
    <row r="27" spans="2:9" ht="30" customHeight="1" x14ac:dyDescent="0.2">
      <c r="B27" s="798" t="s">
        <v>439</v>
      </c>
      <c r="C27" s="798"/>
      <c r="D27" s="798"/>
      <c r="E27" s="798"/>
      <c r="F27" s="798"/>
      <c r="G27" s="716"/>
      <c r="H27" s="717"/>
      <c r="I27" s="717"/>
    </row>
    <row r="28" spans="2:9" ht="10.5" customHeight="1" x14ac:dyDescent="0.2">
      <c r="C28" s="550"/>
      <c r="D28" s="550"/>
      <c r="E28" s="550"/>
      <c r="F28" s="550"/>
      <c r="G28" s="716"/>
      <c r="H28" s="717"/>
      <c r="I28" s="717"/>
    </row>
    <row r="29" spans="2:9" ht="51.75" customHeight="1" x14ac:dyDescent="0.2">
      <c r="B29" s="811" t="s">
        <v>440</v>
      </c>
      <c r="C29" s="795"/>
      <c r="D29" s="795"/>
      <c r="E29" s="795"/>
      <c r="F29" s="795"/>
      <c r="G29" s="812"/>
      <c r="H29" s="812"/>
      <c r="I29" s="812"/>
    </row>
    <row r="30" spans="2:9" ht="8.25" customHeight="1" x14ac:dyDescent="0.2">
      <c r="C30" s="554"/>
      <c r="D30" s="554"/>
      <c r="E30" s="554"/>
      <c r="F30" s="554"/>
      <c r="G30" s="718"/>
      <c r="H30" s="719"/>
      <c r="I30" s="719"/>
    </row>
    <row r="31" spans="2:9" ht="12.75" customHeight="1" x14ac:dyDescent="0.2">
      <c r="B31" s="804" t="s">
        <v>4</v>
      </c>
      <c r="C31" s="804"/>
      <c r="D31" s="804"/>
      <c r="E31" s="804"/>
      <c r="F31" s="804"/>
    </row>
    <row r="32" spans="2:9" ht="10.5" customHeight="1" x14ac:dyDescent="0.2">
      <c r="C32" s="805"/>
      <c r="D32" s="805"/>
      <c r="E32" s="805"/>
      <c r="F32" s="805"/>
    </row>
    <row r="33" spans="2:11" ht="55.5" customHeight="1" x14ac:dyDescent="0.2">
      <c r="B33" s="805" t="s">
        <v>545</v>
      </c>
      <c r="C33" s="805"/>
      <c r="D33" s="805"/>
      <c r="E33" s="805"/>
      <c r="F33" s="805"/>
      <c r="G33" s="722"/>
      <c r="H33" s="723"/>
      <c r="I33" s="723"/>
      <c r="J33" s="724"/>
      <c r="K33" s="673"/>
    </row>
    <row r="34" spans="2:11" ht="6.75" customHeight="1" x14ac:dyDescent="0.2">
      <c r="B34" s="554"/>
      <c r="C34" s="554"/>
      <c r="D34" s="554"/>
      <c r="E34" s="554"/>
      <c r="F34" s="554"/>
      <c r="G34" s="722"/>
      <c r="H34" s="723"/>
      <c r="I34" s="723"/>
      <c r="J34" s="724"/>
      <c r="K34" s="673"/>
    </row>
    <row r="35" spans="2:11" ht="15" customHeight="1" x14ac:dyDescent="0.2">
      <c r="C35" s="555"/>
      <c r="D35" s="555"/>
      <c r="E35" s="333" t="s">
        <v>2</v>
      </c>
    </row>
    <row r="36" spans="2:11" ht="14.1" customHeight="1" x14ac:dyDescent="0.2">
      <c r="C36" s="806" t="s">
        <v>51</v>
      </c>
      <c r="D36" s="808" t="s">
        <v>52</v>
      </c>
      <c r="E36" s="809"/>
    </row>
    <row r="37" spans="2:11" ht="14.1" customHeight="1" x14ac:dyDescent="0.2">
      <c r="C37" s="807"/>
      <c r="D37" s="336">
        <v>44104</v>
      </c>
      <c r="E37" s="336">
        <v>43830</v>
      </c>
    </row>
    <row r="38" spans="2:11" ht="14.1" customHeight="1" x14ac:dyDescent="0.2">
      <c r="C38" s="337" t="s">
        <v>441</v>
      </c>
      <c r="D38" s="338">
        <v>201519050</v>
      </c>
      <c r="E38" s="338">
        <v>87663055</v>
      </c>
      <c r="H38" s="614" t="s">
        <v>420</v>
      </c>
      <c r="I38" s="725">
        <f>D39+D42</f>
        <v>1549734896</v>
      </c>
    </row>
    <row r="39" spans="2:11" ht="14.1" customHeight="1" x14ac:dyDescent="0.2">
      <c r="C39" s="337" t="s">
        <v>442</v>
      </c>
      <c r="D39" s="338">
        <v>330720852</v>
      </c>
      <c r="E39" s="338">
        <v>83063148</v>
      </c>
      <c r="I39" s="725"/>
    </row>
    <row r="40" spans="2:11" ht="14.1" customHeight="1" x14ac:dyDescent="0.2">
      <c r="C40" s="339" t="s">
        <v>443</v>
      </c>
      <c r="D40" s="561">
        <f>SUM(D38:D39)</f>
        <v>532239902</v>
      </c>
      <c r="E40" s="561">
        <f>SUM(E38:E39)</f>
        <v>170726203</v>
      </c>
    </row>
    <row r="41" spans="2:11" ht="14.1" customHeight="1" x14ac:dyDescent="0.2">
      <c r="C41" s="337" t="s">
        <v>444</v>
      </c>
      <c r="D41" s="338">
        <v>52485044</v>
      </c>
      <c r="E41" s="338">
        <v>34014756</v>
      </c>
    </row>
    <row r="42" spans="2:11" ht="14.1" customHeight="1" x14ac:dyDescent="0.2">
      <c r="C42" s="337" t="s">
        <v>445</v>
      </c>
      <c r="D42" s="338">
        <v>1219014044</v>
      </c>
      <c r="E42" s="338">
        <v>1325360138</v>
      </c>
    </row>
    <row r="43" spans="2:11" ht="14.1" customHeight="1" x14ac:dyDescent="0.2">
      <c r="C43" s="339" t="s">
        <v>446</v>
      </c>
      <c r="D43" s="561">
        <f>SUM(D41:D42)</f>
        <v>1271499088</v>
      </c>
      <c r="E43" s="561">
        <f>SUM(E41:E42)</f>
        <v>1359374894</v>
      </c>
    </row>
    <row r="44" spans="2:11" ht="14.1" customHeight="1" x14ac:dyDescent="0.25">
      <c r="C44" s="339" t="s">
        <v>447</v>
      </c>
      <c r="D44" s="335"/>
      <c r="E44" s="335"/>
    </row>
    <row r="45" spans="2:11" ht="14.1" customHeight="1" x14ac:dyDescent="0.2">
      <c r="C45" s="337" t="s">
        <v>29</v>
      </c>
      <c r="D45" s="338">
        <v>2308541596</v>
      </c>
      <c r="E45" s="338">
        <v>7242328029</v>
      </c>
    </row>
    <row r="46" spans="2:11" ht="14.1" customHeight="1" x14ac:dyDescent="0.2">
      <c r="C46" s="337" t="s">
        <v>26</v>
      </c>
      <c r="D46" s="338">
        <v>5894610</v>
      </c>
      <c r="E46" s="338">
        <v>172843642</v>
      </c>
    </row>
    <row r="47" spans="2:11" ht="14.1" customHeight="1" x14ac:dyDescent="0.2">
      <c r="C47" s="337" t="s">
        <v>30</v>
      </c>
      <c r="D47" s="338">
        <v>34431892</v>
      </c>
      <c r="E47" s="338">
        <v>34431892</v>
      </c>
    </row>
    <row r="48" spans="2:11" ht="14.1" customHeight="1" x14ac:dyDescent="0.2">
      <c r="C48" s="337" t="s">
        <v>31</v>
      </c>
      <c r="D48" s="338">
        <v>218876351</v>
      </c>
      <c r="E48" s="338">
        <v>276413854</v>
      </c>
    </row>
    <row r="49" spans="3:5" ht="14.1" customHeight="1" x14ac:dyDescent="0.2">
      <c r="C49" s="337" t="s">
        <v>32</v>
      </c>
      <c r="D49" s="338">
        <v>22861846</v>
      </c>
      <c r="E49" s="338">
        <v>22861846</v>
      </c>
    </row>
    <row r="50" spans="3:5" ht="14.1" customHeight="1" x14ac:dyDescent="0.2">
      <c r="C50" s="337" t="s">
        <v>33</v>
      </c>
      <c r="D50" s="338">
        <v>127402398</v>
      </c>
      <c r="E50" s="338">
        <v>24996033</v>
      </c>
    </row>
    <row r="51" spans="3:5" ht="14.1" customHeight="1" x14ac:dyDescent="0.2">
      <c r="C51" s="337" t="s">
        <v>34</v>
      </c>
      <c r="D51" s="338">
        <v>463610567</v>
      </c>
      <c r="E51" s="338">
        <v>6968874286</v>
      </c>
    </row>
    <row r="52" spans="3:5" ht="14.1" customHeight="1" x14ac:dyDescent="0.2">
      <c r="C52" s="341" t="s">
        <v>456</v>
      </c>
      <c r="D52" s="562">
        <f>SUM(D45:D51)</f>
        <v>3181619260</v>
      </c>
      <c r="E52" s="562">
        <f>SUM(E45:E51)</f>
        <v>14742749582</v>
      </c>
    </row>
  </sheetData>
  <mergeCells count="23">
    <mergeCell ref="B22:F22"/>
    <mergeCell ref="B2:F2"/>
    <mergeCell ref="B4:F4"/>
    <mergeCell ref="B6:F6"/>
    <mergeCell ref="B7:F7"/>
    <mergeCell ref="B9:F9"/>
    <mergeCell ref="B11:F11"/>
    <mergeCell ref="B13:F13"/>
    <mergeCell ref="B14:F14"/>
    <mergeCell ref="B16:F16"/>
    <mergeCell ref="B18:F18"/>
    <mergeCell ref="B20:F20"/>
    <mergeCell ref="B23:F23"/>
    <mergeCell ref="B25:F25"/>
    <mergeCell ref="G25:I25"/>
    <mergeCell ref="B27:F27"/>
    <mergeCell ref="B29:F29"/>
    <mergeCell ref="G29:I29"/>
    <mergeCell ref="B31:F31"/>
    <mergeCell ref="C32:F32"/>
    <mergeCell ref="B33:F33"/>
    <mergeCell ref="C36:C37"/>
    <mergeCell ref="D36:E36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8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K68"/>
  <sheetViews>
    <sheetView topLeftCell="A49" workbookViewId="0">
      <selection activeCell="E68" sqref="E68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9.5" style="614" customWidth="1"/>
    <col min="8" max="8" width="15.5" style="614" customWidth="1"/>
    <col min="9" max="9" width="14.6640625" style="614" customWidth="1"/>
    <col min="10" max="10" width="17.1640625" style="715" customWidth="1"/>
    <col min="11" max="11" width="9.33203125" style="615"/>
    <col min="12" max="16384" width="9.33203125" style="1"/>
  </cols>
  <sheetData>
    <row r="2" spans="3:5" ht="14.1" customHeight="1" x14ac:dyDescent="0.2">
      <c r="C2" s="341" t="s">
        <v>456</v>
      </c>
      <c r="D2" s="562">
        <f>'Notas de Estados Contables (8)'!D52</f>
        <v>3181619260</v>
      </c>
      <c r="E2" s="562">
        <f>'Notas de Estados Contables (8)'!E52</f>
        <v>14742749582</v>
      </c>
    </row>
    <row r="3" spans="3:5" ht="14.1" customHeight="1" x14ac:dyDescent="0.2">
      <c r="C3" s="337" t="s">
        <v>35</v>
      </c>
      <c r="D3" s="338">
        <v>1993852376</v>
      </c>
      <c r="E3" s="338">
        <v>988105056</v>
      </c>
    </row>
    <row r="4" spans="3:5" ht="14.1" customHeight="1" x14ac:dyDescent="0.2">
      <c r="C4" s="337" t="s">
        <v>36</v>
      </c>
      <c r="D4" s="338">
        <v>11643870</v>
      </c>
      <c r="E4" s="338">
        <v>20900364</v>
      </c>
    </row>
    <row r="5" spans="3:5" ht="14.1" customHeight="1" x14ac:dyDescent="0.2">
      <c r="C5" s="337" t="s">
        <v>37</v>
      </c>
      <c r="D5" s="338">
        <v>243055614</v>
      </c>
      <c r="E5" s="338">
        <v>8677620</v>
      </c>
    </row>
    <row r="6" spans="3:5" ht="14.1" customHeight="1" x14ac:dyDescent="0.2">
      <c r="C6" s="337" t="s">
        <v>38</v>
      </c>
      <c r="D6" s="338">
        <v>169756732</v>
      </c>
      <c r="E6" s="338">
        <v>71076991</v>
      </c>
    </row>
    <row r="7" spans="3:5" ht="14.1" customHeight="1" x14ac:dyDescent="0.2">
      <c r="C7" s="337" t="s">
        <v>39</v>
      </c>
      <c r="D7" s="338">
        <v>16265000</v>
      </c>
      <c r="E7" s="338">
        <v>118411482</v>
      </c>
    </row>
    <row r="8" spans="3:5" ht="14.1" customHeight="1" x14ac:dyDescent="0.2">
      <c r="C8" s="337" t="s">
        <v>40</v>
      </c>
      <c r="D8" s="338">
        <v>11562571</v>
      </c>
      <c r="E8" s="338">
        <v>45418359</v>
      </c>
    </row>
    <row r="9" spans="3:5" ht="14.1" customHeight="1" x14ac:dyDescent="0.2">
      <c r="C9" s="337" t="s">
        <v>41</v>
      </c>
      <c r="D9" s="338">
        <v>184286083</v>
      </c>
      <c r="E9" s="338">
        <v>55379108</v>
      </c>
    </row>
    <row r="10" spans="3:5" ht="14.1" customHeight="1" x14ac:dyDescent="0.2">
      <c r="C10" s="337" t="s">
        <v>42</v>
      </c>
      <c r="D10" s="338">
        <v>104171875</v>
      </c>
      <c r="E10" s="338">
        <v>6783608</v>
      </c>
    </row>
    <row r="11" spans="3:5" ht="14.1" customHeight="1" x14ac:dyDescent="0.2">
      <c r="C11" s="337" t="s">
        <v>43</v>
      </c>
      <c r="D11" s="338">
        <v>47561424</v>
      </c>
      <c r="E11" s="338">
        <v>27146569</v>
      </c>
    </row>
    <row r="12" spans="3:5" ht="14.1" customHeight="1" x14ac:dyDescent="0.2">
      <c r="C12" s="339" t="s">
        <v>448</v>
      </c>
      <c r="D12" s="561">
        <f>SUM(D2:D11)</f>
        <v>5963774805</v>
      </c>
      <c r="E12" s="561">
        <f>SUM(E2:E11)</f>
        <v>16084648739</v>
      </c>
    </row>
    <row r="13" spans="3:5" ht="14.1" customHeight="1" x14ac:dyDescent="0.2">
      <c r="C13" s="339" t="s">
        <v>67</v>
      </c>
      <c r="D13" s="340"/>
      <c r="E13" s="340"/>
    </row>
    <row r="14" spans="3:5" ht="14.1" customHeight="1" x14ac:dyDescent="0.2">
      <c r="C14" s="337" t="s">
        <v>29</v>
      </c>
      <c r="D14" s="338">
        <v>16020999030</v>
      </c>
      <c r="E14" s="338">
        <v>1573439110</v>
      </c>
    </row>
    <row r="15" spans="3:5" ht="14.1" customHeight="1" x14ac:dyDescent="0.2">
      <c r="C15" s="337" t="s">
        <v>30</v>
      </c>
      <c r="D15" s="338">
        <v>78115528</v>
      </c>
      <c r="E15" s="338">
        <v>86870048</v>
      </c>
    </row>
    <row r="16" spans="3:5" ht="14.1" customHeight="1" x14ac:dyDescent="0.2">
      <c r="C16" s="337" t="s">
        <v>31</v>
      </c>
      <c r="D16" s="338">
        <v>7355384798</v>
      </c>
      <c r="E16" s="338">
        <v>1175244853</v>
      </c>
    </row>
    <row r="17" spans="3:9" ht="14.1" customHeight="1" x14ac:dyDescent="0.2">
      <c r="C17" s="337" t="s">
        <v>32</v>
      </c>
      <c r="D17" s="338">
        <v>27311339</v>
      </c>
      <c r="E17" s="338">
        <v>30502355</v>
      </c>
    </row>
    <row r="18" spans="3:9" ht="14.1" customHeight="1" x14ac:dyDescent="0.2">
      <c r="C18" s="337" t="s">
        <v>33</v>
      </c>
      <c r="D18" s="338">
        <v>672690037</v>
      </c>
      <c r="E18" s="338">
        <v>135229755</v>
      </c>
    </row>
    <row r="19" spans="3:9" ht="14.1" customHeight="1" x14ac:dyDescent="0.2">
      <c r="C19" s="337" t="s">
        <v>39</v>
      </c>
      <c r="D19" s="338">
        <v>898987672</v>
      </c>
      <c r="E19" s="338">
        <v>243766568</v>
      </c>
    </row>
    <row r="20" spans="3:9" ht="14.1" customHeight="1" x14ac:dyDescent="0.2">
      <c r="C20" s="337" t="s">
        <v>34</v>
      </c>
      <c r="D20" s="338">
        <v>12172770823</v>
      </c>
      <c r="E20" s="338">
        <v>23293033268</v>
      </c>
    </row>
    <row r="21" spans="3:9" ht="14.1" customHeight="1" x14ac:dyDescent="0.2">
      <c r="C21" s="337" t="s">
        <v>35</v>
      </c>
      <c r="D21" s="338">
        <v>28472310816</v>
      </c>
      <c r="E21" s="338">
        <v>12681658004</v>
      </c>
    </row>
    <row r="22" spans="3:9" ht="14.1" customHeight="1" x14ac:dyDescent="0.2">
      <c r="C22" s="337" t="s">
        <v>449</v>
      </c>
      <c r="D22" s="338">
        <v>1375376934</v>
      </c>
      <c r="E22" s="338">
        <v>581409504</v>
      </c>
    </row>
    <row r="23" spans="3:9" ht="14.1" customHeight="1" x14ac:dyDescent="0.2">
      <c r="C23" s="337" t="s">
        <v>450</v>
      </c>
      <c r="D23" s="338">
        <v>301779707</v>
      </c>
      <c r="E23" s="338">
        <v>116131351</v>
      </c>
      <c r="H23" s="614" t="s">
        <v>420</v>
      </c>
      <c r="I23" s="613">
        <f>SUM(D14:D29)</f>
        <v>71272491463</v>
      </c>
    </row>
    <row r="24" spans="3:9" ht="14.1" customHeight="1" x14ac:dyDescent="0.2">
      <c r="C24" s="337" t="s">
        <v>37</v>
      </c>
      <c r="D24" s="338">
        <v>1097166915</v>
      </c>
      <c r="E24" s="338">
        <v>102460525</v>
      </c>
      <c r="H24" s="614" t="s">
        <v>421</v>
      </c>
      <c r="I24" s="613">
        <f>D30</f>
        <v>3313334956</v>
      </c>
    </row>
    <row r="25" spans="3:9" ht="14.1" customHeight="1" x14ac:dyDescent="0.2">
      <c r="C25" s="337" t="s">
        <v>40</v>
      </c>
      <c r="D25" s="338">
        <v>96236362</v>
      </c>
      <c r="E25" s="338">
        <v>115636348</v>
      </c>
    </row>
    <row r="26" spans="3:9" ht="14.1" customHeight="1" x14ac:dyDescent="0.2">
      <c r="C26" s="337" t="s">
        <v>41</v>
      </c>
      <c r="D26" s="338">
        <v>1019484992</v>
      </c>
      <c r="E26" s="338">
        <v>30616507</v>
      </c>
    </row>
    <row r="27" spans="3:9" ht="14.1" customHeight="1" x14ac:dyDescent="0.2">
      <c r="C27" s="337" t="s">
        <v>42</v>
      </c>
      <c r="D27" s="338">
        <v>1611979271</v>
      </c>
      <c r="E27" s="338">
        <v>163643871</v>
      </c>
      <c r="H27" s="725">
        <f>82378384115-D34</f>
        <v>0</v>
      </c>
      <c r="I27" s="725">
        <f>58411666394-E34</f>
        <v>0</v>
      </c>
    </row>
    <row r="28" spans="3:9" ht="14.1" customHeight="1" x14ac:dyDescent="0.2">
      <c r="C28" s="337" t="s">
        <v>451</v>
      </c>
      <c r="D28" s="338">
        <v>46829997</v>
      </c>
      <c r="E28" s="338">
        <v>84610001</v>
      </c>
    </row>
    <row r="29" spans="3:9" ht="14.1" customHeight="1" x14ac:dyDescent="0.2">
      <c r="C29" s="337" t="s">
        <v>26</v>
      </c>
      <c r="D29" s="338">
        <v>25067242</v>
      </c>
      <c r="E29" s="338">
        <v>255789337</v>
      </c>
    </row>
    <row r="30" spans="3:9" ht="14.1" customHeight="1" x14ac:dyDescent="0.2">
      <c r="C30" s="337" t="s">
        <v>455</v>
      </c>
      <c r="D30" s="338">
        <v>3313334956</v>
      </c>
      <c r="E30" s="338">
        <v>27242876</v>
      </c>
    </row>
    <row r="31" spans="3:9" ht="14.1" customHeight="1" x14ac:dyDescent="0.2">
      <c r="C31" s="339" t="s">
        <v>66</v>
      </c>
      <c r="D31" s="561">
        <f>SUM(D14:D30)</f>
        <v>74585826419</v>
      </c>
      <c r="E31" s="561">
        <f>SUM(E14:E30)</f>
        <v>40697284281</v>
      </c>
    </row>
    <row r="32" spans="3:9" ht="14.1" customHeight="1" x14ac:dyDescent="0.2">
      <c r="C32" s="337" t="s">
        <v>452</v>
      </c>
      <c r="D32" s="338">
        <v>25043901</v>
      </c>
      <c r="E32" s="338">
        <v>99632277</v>
      </c>
    </row>
    <row r="33" spans="2:6" ht="14.1" customHeight="1" x14ac:dyDescent="0.2">
      <c r="C33" s="339" t="s">
        <v>453</v>
      </c>
      <c r="D33" s="340">
        <f t="shared" ref="D33" si="0">SUM(D32)</f>
        <v>25043901</v>
      </c>
      <c r="E33" s="340">
        <f t="shared" ref="E33" si="1">SUM(E32)</f>
        <v>99632277</v>
      </c>
    </row>
    <row r="34" spans="2:6" ht="14.1" customHeight="1" x14ac:dyDescent="0.2">
      <c r="C34" s="339" t="s">
        <v>454</v>
      </c>
      <c r="D34" s="561">
        <f>D33+D31+D12+'Notas de Estados Contables (8)'!D40+'Notas de Estados Contables (8)'!D43</f>
        <v>82378384115</v>
      </c>
      <c r="E34" s="561">
        <f>E33+E31+E12+'Notas de Estados Contables (8)'!E40+'Notas de Estados Contables (8)'!E43</f>
        <v>58411666394</v>
      </c>
    </row>
    <row r="36" spans="2:6" ht="31.5" customHeight="1" x14ac:dyDescent="0.2">
      <c r="B36" s="805" t="s">
        <v>546</v>
      </c>
      <c r="C36" s="805"/>
      <c r="D36" s="805"/>
      <c r="E36" s="805"/>
      <c r="F36" s="805"/>
    </row>
    <row r="37" spans="2:6" ht="12.75" customHeight="1" x14ac:dyDescent="0.2">
      <c r="B37" s="805" t="s">
        <v>547</v>
      </c>
      <c r="C37" s="805"/>
      <c r="D37" s="805"/>
      <c r="E37" s="805"/>
      <c r="F37" s="805"/>
    </row>
    <row r="38" spans="2:6" ht="14.1" customHeight="1" x14ac:dyDescent="0.2">
      <c r="B38" s="805" t="s">
        <v>548</v>
      </c>
      <c r="C38" s="805"/>
      <c r="D38" s="805"/>
      <c r="E38" s="805"/>
      <c r="F38" s="805"/>
    </row>
    <row r="39" spans="2:6" ht="7.5" customHeight="1" x14ac:dyDescent="0.2"/>
    <row r="40" spans="2:6" ht="12.75" customHeight="1" x14ac:dyDescent="0.2">
      <c r="B40" s="805" t="s">
        <v>5</v>
      </c>
      <c r="C40" s="805"/>
      <c r="D40" s="805"/>
      <c r="E40" s="805"/>
      <c r="F40" s="805"/>
    </row>
    <row r="41" spans="2:6" ht="9" customHeight="1" x14ac:dyDescent="0.2">
      <c r="B41" s="557"/>
      <c r="C41" s="557"/>
      <c r="D41" s="557"/>
    </row>
    <row r="42" spans="2:6" ht="30.75" customHeight="1" x14ac:dyDescent="0.2">
      <c r="B42" s="805" t="s">
        <v>6</v>
      </c>
      <c r="C42" s="805"/>
      <c r="D42" s="805"/>
      <c r="E42" s="805"/>
      <c r="F42" s="805"/>
    </row>
    <row r="43" spans="2:6" ht="15.75" customHeight="1" x14ac:dyDescent="0.2">
      <c r="B43" s="805" t="s">
        <v>7</v>
      </c>
      <c r="C43" s="805"/>
      <c r="D43" s="805"/>
      <c r="E43" s="805"/>
      <c r="F43" s="805"/>
    </row>
    <row r="44" spans="2:6" ht="15" customHeight="1" x14ac:dyDescent="0.2">
      <c r="C44" s="555"/>
      <c r="D44" s="342"/>
      <c r="E44" s="347" t="s">
        <v>21</v>
      </c>
    </row>
    <row r="45" spans="2:6" ht="14.1" customHeight="1" x14ac:dyDescent="0.2">
      <c r="C45" s="806" t="s">
        <v>51</v>
      </c>
      <c r="D45" s="808" t="s">
        <v>52</v>
      </c>
      <c r="E45" s="809"/>
    </row>
    <row r="46" spans="2:6" ht="14.1" customHeight="1" x14ac:dyDescent="0.2">
      <c r="C46" s="807"/>
      <c r="D46" s="732">
        <v>44104</v>
      </c>
      <c r="E46" s="629">
        <v>43830</v>
      </c>
    </row>
    <row r="47" spans="2:6" ht="14.1" customHeight="1" x14ac:dyDescent="0.25">
      <c r="C47" s="348" t="s">
        <v>53</v>
      </c>
      <c r="D47" s="628"/>
      <c r="E47" s="630"/>
    </row>
    <row r="48" spans="2:6" ht="14.1" customHeight="1" x14ac:dyDescent="0.2">
      <c r="C48" s="349" t="s">
        <v>8</v>
      </c>
      <c r="D48" s="622">
        <v>114108479405</v>
      </c>
      <c r="E48" s="631">
        <v>115898087063</v>
      </c>
    </row>
    <row r="49" spans="3:11" ht="14.1" customHeight="1" x14ac:dyDescent="0.2">
      <c r="C49" s="349" t="s">
        <v>44</v>
      </c>
      <c r="D49" s="622">
        <v>0</v>
      </c>
      <c r="E49" s="631">
        <v>147689265</v>
      </c>
      <c r="I49" s="614" t="s">
        <v>420</v>
      </c>
      <c r="J49" s="727">
        <f>D48</f>
        <v>114108479405</v>
      </c>
    </row>
    <row r="50" spans="3:11" ht="14.1" customHeight="1" x14ac:dyDescent="0.2">
      <c r="C50" s="349" t="s">
        <v>9</v>
      </c>
      <c r="D50" s="622">
        <v>14875848091</v>
      </c>
      <c r="E50" s="631">
        <v>19061600441</v>
      </c>
    </row>
    <row r="51" spans="3:11" ht="14.1" customHeight="1" x14ac:dyDescent="0.2">
      <c r="C51" s="349" t="s">
        <v>10</v>
      </c>
      <c r="D51" s="622">
        <v>15835732542</v>
      </c>
      <c r="E51" s="631">
        <f>12767569160-257</f>
        <v>12767568903</v>
      </c>
      <c r="F51" s="3"/>
      <c r="I51" s="614" t="s">
        <v>420</v>
      </c>
      <c r="J51" s="727">
        <f>D51+D56+D55+D59</f>
        <v>40867810492.43</v>
      </c>
    </row>
    <row r="52" spans="3:11" ht="14.1" customHeight="1" x14ac:dyDescent="0.2">
      <c r="C52" s="349" t="s">
        <v>65</v>
      </c>
      <c r="D52" s="622">
        <v>3742704244</v>
      </c>
      <c r="E52" s="631">
        <f>3473066408+257</f>
        <v>3473066665</v>
      </c>
      <c r="J52" s="728"/>
    </row>
    <row r="53" spans="3:11" ht="14.1" customHeight="1" x14ac:dyDescent="0.2">
      <c r="C53" s="349" t="s">
        <v>417</v>
      </c>
      <c r="D53" s="622">
        <v>8840419229</v>
      </c>
      <c r="E53" s="631">
        <v>14180925973</v>
      </c>
      <c r="J53" s="728"/>
    </row>
    <row r="54" spans="3:11" ht="14.1" customHeight="1" x14ac:dyDescent="0.2">
      <c r="C54" s="349" t="s">
        <v>71</v>
      </c>
      <c r="D54" s="622">
        <v>1827060714</v>
      </c>
      <c r="E54" s="631">
        <v>0</v>
      </c>
      <c r="J54" s="728"/>
    </row>
    <row r="55" spans="3:11" ht="14.1" customHeight="1" x14ac:dyDescent="0.2">
      <c r="C55" s="349" t="s">
        <v>70</v>
      </c>
      <c r="D55" s="622">
        <v>2312932235</v>
      </c>
      <c r="E55" s="631">
        <v>2632009486</v>
      </c>
      <c r="I55" s="614" t="s">
        <v>421</v>
      </c>
      <c r="J55" s="727">
        <f>D54+D57</f>
        <v>2230144055</v>
      </c>
    </row>
    <row r="56" spans="3:11" ht="14.1" customHeight="1" x14ac:dyDescent="0.2">
      <c r="C56" s="349" t="s">
        <v>418</v>
      </c>
      <c r="D56" s="622">
        <v>22564852797</v>
      </c>
      <c r="E56" s="631">
        <v>73406771020</v>
      </c>
      <c r="J56" s="728"/>
    </row>
    <row r="57" spans="3:11" ht="14.1" customHeight="1" x14ac:dyDescent="0.2">
      <c r="C57" s="349" t="s">
        <v>45</v>
      </c>
      <c r="D57" s="622">
        <v>403083341</v>
      </c>
      <c r="E57" s="631">
        <v>786400910</v>
      </c>
      <c r="J57" s="728"/>
    </row>
    <row r="58" spans="3:11" ht="14.1" customHeight="1" x14ac:dyDescent="0.2">
      <c r="C58" s="349" t="s">
        <v>419</v>
      </c>
      <c r="D58" s="622">
        <v>0</v>
      </c>
      <c r="E58" s="631">
        <v>49374812</v>
      </c>
      <c r="J58" s="728"/>
    </row>
    <row r="59" spans="3:11" ht="14.1" customHeight="1" x14ac:dyDescent="0.2">
      <c r="C59" s="349" t="s">
        <v>585</v>
      </c>
      <c r="D59" s="731">
        <f>22108.17*6979</f>
        <v>154292918.42999998</v>
      </c>
      <c r="E59" s="632">
        <v>0</v>
      </c>
      <c r="J59" s="728"/>
    </row>
    <row r="60" spans="3:11" ht="14.1" customHeight="1" x14ac:dyDescent="0.2">
      <c r="C60" s="346" t="s">
        <v>11</v>
      </c>
      <c r="D60" s="561">
        <f>SUM(D48:D59)</f>
        <v>184665405516.42999</v>
      </c>
      <c r="E60" s="627">
        <f>SUM(E48:E59)</f>
        <v>242403494538</v>
      </c>
      <c r="I60" s="614" t="s">
        <v>420</v>
      </c>
      <c r="J60" s="729">
        <f>238058300202+4671289196</f>
        <v>242729589398</v>
      </c>
      <c r="K60" s="616">
        <f>J60-D60</f>
        <v>58064183881.570007</v>
      </c>
    </row>
    <row r="61" spans="3:11" ht="14.1" customHeight="1" x14ac:dyDescent="0.25">
      <c r="C61" s="348" t="s">
        <v>12</v>
      </c>
      <c r="D61" s="344"/>
      <c r="E61" s="344"/>
      <c r="G61" s="730">
        <f>173161976755+5464667833+6038760928-D60</f>
        <v>-0.42999267578125</v>
      </c>
      <c r="J61" s="728"/>
    </row>
    <row r="62" spans="3:11" ht="14.1" customHeight="1" x14ac:dyDescent="0.2">
      <c r="C62" s="349" t="s">
        <v>8</v>
      </c>
      <c r="D62" s="350">
        <v>77187153066</v>
      </c>
      <c r="E62" s="350">
        <v>64615295608</v>
      </c>
      <c r="J62" s="728"/>
    </row>
    <row r="63" spans="3:11" ht="14.1" customHeight="1" x14ac:dyDescent="0.2">
      <c r="C63" s="349" t="s">
        <v>9</v>
      </c>
      <c r="D63" s="350">
        <v>8117056052</v>
      </c>
      <c r="E63" s="350">
        <v>9627604365</v>
      </c>
      <c r="I63" s="614" t="s">
        <v>420</v>
      </c>
      <c r="J63" s="727">
        <f>D62</f>
        <v>77187153066</v>
      </c>
    </row>
    <row r="64" spans="3:11" ht="14.1" customHeight="1" x14ac:dyDescent="0.2">
      <c r="C64" s="349" t="s">
        <v>10</v>
      </c>
      <c r="D64" s="350">
        <v>27916000</v>
      </c>
      <c r="E64" s="350">
        <v>25768000</v>
      </c>
      <c r="I64" s="614" t="s">
        <v>420</v>
      </c>
      <c r="J64" s="727">
        <f>D64</f>
        <v>27916000</v>
      </c>
    </row>
    <row r="65" spans="3:7" ht="14.1" customHeight="1" x14ac:dyDescent="0.2">
      <c r="C65" s="349" t="s">
        <v>65</v>
      </c>
      <c r="D65" s="353">
        <v>19500000</v>
      </c>
      <c r="E65" s="353">
        <v>5000000</v>
      </c>
    </row>
    <row r="66" spans="3:7" ht="14.1" customHeight="1" x14ac:dyDescent="0.2">
      <c r="C66" s="352" t="s">
        <v>13</v>
      </c>
      <c r="D66" s="561">
        <f>SUM(D62:D65)</f>
        <v>85351625118</v>
      </c>
      <c r="E66" s="561">
        <f>SUM(E62:E65)</f>
        <v>74273667973</v>
      </c>
      <c r="G66" s="730">
        <f>19500000+27916000+85304209118-D66</f>
        <v>0</v>
      </c>
    </row>
    <row r="67" spans="3:7" ht="14.1" customHeight="1" x14ac:dyDescent="0.2">
      <c r="C67" s="339" t="s">
        <v>14</v>
      </c>
      <c r="D67" s="563">
        <f>D66+D60</f>
        <v>270017030634.42999</v>
      </c>
      <c r="E67" s="563">
        <f>E66+E60</f>
        <v>316677162511</v>
      </c>
      <c r="G67" s="730">
        <f>184665405516+85351625118-D67</f>
        <v>-0.42999267578125</v>
      </c>
    </row>
    <row r="68" spans="3:7" ht="12.95" customHeight="1" x14ac:dyDescent="0.2">
      <c r="C68" s="354"/>
      <c r="D68" s="355"/>
      <c r="E68" s="355"/>
    </row>
  </sheetData>
  <mergeCells count="8">
    <mergeCell ref="C45:C46"/>
    <mergeCell ref="D45:E45"/>
    <mergeCell ref="B43:F43"/>
    <mergeCell ref="B36:F36"/>
    <mergeCell ref="B37:F37"/>
    <mergeCell ref="B38:F38"/>
    <mergeCell ref="B40:F40"/>
    <mergeCell ref="B42:F42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9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56"/>
  <sheetViews>
    <sheetView topLeftCell="A46" workbookViewId="0">
      <selection activeCell="E54" sqref="E54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73.5" style="1" customWidth="1"/>
    <col min="4" max="4" width="19.83203125" style="1" customWidth="1"/>
    <col min="5" max="5" width="19.1640625" style="1" customWidth="1"/>
    <col min="6" max="6" width="13.5" style="1" customWidth="1"/>
    <col min="7" max="7" width="18.33203125" style="614" customWidth="1"/>
    <col min="8" max="8" width="23" style="615" customWidth="1"/>
    <col min="9" max="9" width="17.1640625" style="548" customWidth="1"/>
    <col min="10" max="16384" width="9.33203125" style="1"/>
  </cols>
  <sheetData>
    <row r="1" spans="2:8" ht="14.25" customHeight="1" x14ac:dyDescent="0.2">
      <c r="B1" s="819" t="s">
        <v>46</v>
      </c>
      <c r="C1" s="819"/>
      <c r="D1" s="819"/>
      <c r="E1" s="819"/>
      <c r="F1" s="819"/>
    </row>
    <row r="2" spans="2:8" ht="14.25" customHeight="1" x14ac:dyDescent="0.2">
      <c r="B2" s="819" t="s">
        <v>549</v>
      </c>
      <c r="C2" s="819"/>
      <c r="D2" s="819"/>
      <c r="E2" s="819"/>
      <c r="F2" s="819"/>
    </row>
    <row r="3" spans="2:8" ht="8.25" customHeight="1" x14ac:dyDescent="0.2"/>
    <row r="4" spans="2:8" ht="14.1" customHeight="1" x14ac:dyDescent="0.2">
      <c r="C4" s="820" t="s">
        <v>457</v>
      </c>
      <c r="D4" s="356" t="s">
        <v>458</v>
      </c>
      <c r="E4" s="822" t="s">
        <v>459</v>
      </c>
      <c r="F4" s="823"/>
    </row>
    <row r="5" spans="2:8" ht="14.1" customHeight="1" x14ac:dyDescent="0.2">
      <c r="C5" s="821"/>
      <c r="D5" s="357" t="s">
        <v>460</v>
      </c>
      <c r="E5" s="358" t="s">
        <v>460</v>
      </c>
      <c r="F5" s="359" t="s">
        <v>470</v>
      </c>
    </row>
    <row r="6" spans="2:8" ht="14.1" customHeight="1" x14ac:dyDescent="0.25">
      <c r="C6" s="360" t="s">
        <v>461</v>
      </c>
      <c r="D6" s="361">
        <v>202833624274.17999</v>
      </c>
      <c r="E6" s="362"/>
      <c r="F6" s="363"/>
      <c r="H6" s="734" t="s">
        <v>586</v>
      </c>
    </row>
    <row r="7" spans="2:8" ht="14.1" customHeight="1" x14ac:dyDescent="0.25">
      <c r="C7" s="360" t="s">
        <v>72</v>
      </c>
      <c r="D7" s="364"/>
      <c r="E7" s="362"/>
      <c r="F7" s="365"/>
    </row>
    <row r="8" spans="2:8" ht="14.1" customHeight="1" x14ac:dyDescent="0.2">
      <c r="C8" s="366" t="s">
        <v>462</v>
      </c>
      <c r="D8" s="367">
        <v>2790324575.3800001</v>
      </c>
      <c r="E8" s="368">
        <v>1470993624.5538697</v>
      </c>
      <c r="F8" s="369">
        <f>E8/D8</f>
        <v>0.52717652904359436</v>
      </c>
      <c r="H8" s="726">
        <f>D8*E11/D11</f>
        <v>1470993624.55387</v>
      </c>
    </row>
    <row r="9" spans="2:8" ht="14.1" customHeight="1" x14ac:dyDescent="0.2">
      <c r="C9" s="366" t="s">
        <v>463</v>
      </c>
      <c r="D9" s="367">
        <v>3539911803.7000003</v>
      </c>
      <c r="E9" s="368">
        <v>1866158417.7950156</v>
      </c>
      <c r="F9" s="369">
        <f t="shared" ref="F9:F10" si="0">E9/D9</f>
        <v>0.52717652904359436</v>
      </c>
      <c r="H9" s="726">
        <f>D9*E11/D11</f>
        <v>1866158417.7950161</v>
      </c>
    </row>
    <row r="10" spans="2:8" ht="14.1" customHeight="1" x14ac:dyDescent="0.2">
      <c r="C10" s="366" t="s">
        <v>464</v>
      </c>
      <c r="D10" s="367">
        <v>5124675961.1099997</v>
      </c>
      <c r="E10" s="368">
        <v>2701608885.6511154</v>
      </c>
      <c r="F10" s="369">
        <f t="shared" si="0"/>
        <v>0.52717652904359436</v>
      </c>
      <c r="H10" s="726">
        <f>D10*E11/D11</f>
        <v>2701608885.6511159</v>
      </c>
    </row>
    <row r="11" spans="2:8" ht="14.1" customHeight="1" x14ac:dyDescent="0.2">
      <c r="C11" s="360" t="s">
        <v>465</v>
      </c>
      <c r="D11" s="564">
        <f>SUM(D8:D10)</f>
        <v>11454912340.189999</v>
      </c>
      <c r="E11" s="565">
        <f>SUM(E8:E10)</f>
        <v>6038760928.000001</v>
      </c>
      <c r="F11" s="566">
        <f>E11/D11</f>
        <v>0.52717652904359447</v>
      </c>
      <c r="H11" s="735"/>
    </row>
    <row r="12" spans="2:8" ht="14.1" customHeight="1" x14ac:dyDescent="0.2">
      <c r="C12" s="360" t="s">
        <v>565</v>
      </c>
      <c r="D12" s="370">
        <f>D6+D11</f>
        <v>214288536614.37</v>
      </c>
      <c r="E12" s="371"/>
      <c r="F12" s="372"/>
      <c r="H12" s="736">
        <f>214288536614-D12</f>
        <v>-0.3699951171875</v>
      </c>
    </row>
    <row r="13" spans="2:8" ht="14.1" customHeight="1" x14ac:dyDescent="0.2">
      <c r="C13" s="360" t="s">
        <v>566</v>
      </c>
      <c r="D13" s="373">
        <v>-6038760928</v>
      </c>
      <c r="E13" s="374"/>
      <c r="F13" s="375"/>
    </row>
    <row r="14" spans="2:8" ht="14.1" customHeight="1" x14ac:dyDescent="0.2">
      <c r="C14" s="360" t="s">
        <v>567</v>
      </c>
      <c r="D14" s="567">
        <f>SUM(D12:D13)</f>
        <v>208249775686.37</v>
      </c>
      <c r="E14" s="374"/>
      <c r="F14" s="372"/>
    </row>
    <row r="15" spans="2:8" ht="14.1" customHeight="1" x14ac:dyDescent="0.2">
      <c r="C15" s="360" t="s">
        <v>466</v>
      </c>
      <c r="D15" s="376"/>
      <c r="E15" s="377"/>
      <c r="F15" s="378"/>
    </row>
    <row r="16" spans="2:8" ht="14.1" customHeight="1" x14ac:dyDescent="0.2">
      <c r="C16" s="360" t="s">
        <v>471</v>
      </c>
      <c r="D16" s="379"/>
      <c r="E16" s="380"/>
      <c r="F16" s="381"/>
    </row>
    <row r="17" spans="2:9" ht="14.1" customHeight="1" x14ac:dyDescent="0.2">
      <c r="C17" s="366" t="s">
        <v>462</v>
      </c>
      <c r="D17" s="382"/>
      <c r="E17" s="824" t="s">
        <v>467</v>
      </c>
      <c r="F17" s="825"/>
    </row>
    <row r="18" spans="2:9" ht="14.1" customHeight="1" x14ac:dyDescent="0.2">
      <c r="C18" s="366" t="s">
        <v>463</v>
      </c>
      <c r="D18" s="382"/>
      <c r="E18" s="824" t="s">
        <v>468</v>
      </c>
      <c r="F18" s="825"/>
      <c r="I18" s="633"/>
    </row>
    <row r="19" spans="2:9" ht="14.1" customHeight="1" x14ac:dyDescent="0.2">
      <c r="C19" s="383" t="s">
        <v>464</v>
      </c>
      <c r="D19" s="384"/>
      <c r="E19" s="826" t="s">
        <v>469</v>
      </c>
      <c r="F19" s="827"/>
    </row>
    <row r="21" spans="2:9" ht="36.75" customHeight="1" x14ac:dyDescent="0.2">
      <c r="B21" s="805" t="s">
        <v>546</v>
      </c>
      <c r="C21" s="805"/>
      <c r="D21" s="805"/>
      <c r="E21" s="805"/>
      <c r="F21" s="805"/>
    </row>
    <row r="22" spans="2:9" ht="15" customHeight="1" x14ac:dyDescent="0.2">
      <c r="B22" s="805" t="s">
        <v>550</v>
      </c>
      <c r="C22" s="805"/>
      <c r="D22" s="805"/>
      <c r="E22" s="805"/>
      <c r="F22" s="805"/>
    </row>
    <row r="23" spans="2:9" ht="4.5" customHeight="1" x14ac:dyDescent="0.2">
      <c r="B23" s="554"/>
      <c r="C23" s="554"/>
      <c r="D23" s="554"/>
      <c r="E23" s="554"/>
      <c r="F23" s="554"/>
    </row>
    <row r="24" spans="2:9" ht="15" x14ac:dyDescent="0.2">
      <c r="B24" s="803" t="s">
        <v>15</v>
      </c>
      <c r="C24" s="803"/>
      <c r="D24" s="803"/>
      <c r="E24" s="555"/>
      <c r="F24" s="555"/>
    </row>
    <row r="25" spans="2:9" ht="9.75" customHeight="1" x14ac:dyDescent="0.2">
      <c r="B25" s="552"/>
      <c r="C25" s="552"/>
      <c r="D25" s="552"/>
      <c r="E25" s="555"/>
      <c r="F25" s="555"/>
    </row>
    <row r="26" spans="2:9" ht="29.25" customHeight="1" x14ac:dyDescent="0.2">
      <c r="B26" s="793" t="s">
        <v>16</v>
      </c>
      <c r="C26" s="793"/>
      <c r="D26" s="793"/>
      <c r="E26" s="793"/>
      <c r="F26" s="793"/>
    </row>
    <row r="27" spans="2:9" ht="10.5" customHeight="1" x14ac:dyDescent="0.2"/>
    <row r="28" spans="2:9" ht="12.75" customHeight="1" x14ac:dyDescent="0.2">
      <c r="B28" s="803" t="s">
        <v>17</v>
      </c>
      <c r="C28" s="803"/>
      <c r="D28" s="803"/>
      <c r="E28" s="803"/>
      <c r="F28" s="803"/>
    </row>
    <row r="29" spans="2:9" ht="9.75" customHeight="1" x14ac:dyDescent="0.2">
      <c r="B29" s="327"/>
      <c r="C29" s="327"/>
      <c r="D29" s="327"/>
    </row>
    <row r="30" spans="2:9" ht="63" customHeight="1" x14ac:dyDescent="0.2">
      <c r="B30" s="793" t="s">
        <v>587</v>
      </c>
      <c r="C30" s="793"/>
      <c r="D30" s="793"/>
      <c r="E30" s="793"/>
      <c r="F30" s="793"/>
    </row>
    <row r="31" spans="2:9" ht="11.25" customHeight="1" x14ac:dyDescent="0.2"/>
    <row r="32" spans="2:9" ht="12.75" customHeight="1" x14ac:dyDescent="0.2">
      <c r="B32" s="818" t="s">
        <v>18</v>
      </c>
      <c r="C32" s="818"/>
      <c r="D32" s="818"/>
      <c r="E32" s="818"/>
      <c r="F32" s="818"/>
    </row>
    <row r="33" spans="2:6" ht="9.75" customHeight="1" x14ac:dyDescent="0.2">
      <c r="B33" s="557"/>
      <c r="C33" s="557"/>
      <c r="D33" s="557"/>
    </row>
    <row r="34" spans="2:6" ht="16.5" customHeight="1" x14ac:dyDescent="0.2">
      <c r="B34" s="818" t="s">
        <v>551</v>
      </c>
      <c r="C34" s="818"/>
      <c r="D34" s="818"/>
      <c r="E34" s="818"/>
      <c r="F34" s="818"/>
    </row>
    <row r="35" spans="2:6" ht="15" x14ac:dyDescent="0.2">
      <c r="C35" s="555"/>
      <c r="D35" s="555"/>
      <c r="E35" s="347" t="s">
        <v>21</v>
      </c>
    </row>
    <row r="36" spans="2:6" ht="14.1" customHeight="1" x14ac:dyDescent="0.2">
      <c r="C36" s="815" t="s">
        <v>51</v>
      </c>
      <c r="D36" s="817" t="s">
        <v>52</v>
      </c>
      <c r="E36" s="817"/>
    </row>
    <row r="37" spans="2:6" ht="14.1" customHeight="1" x14ac:dyDescent="0.2">
      <c r="C37" s="816"/>
      <c r="D37" s="385">
        <v>44104</v>
      </c>
      <c r="E37" s="385">
        <v>43830</v>
      </c>
    </row>
    <row r="38" spans="2:6" ht="14.1" customHeight="1" x14ac:dyDescent="0.25">
      <c r="C38" s="348" t="s">
        <v>53</v>
      </c>
      <c r="D38" s="386"/>
      <c r="E38" s="386"/>
    </row>
    <row r="39" spans="2:6" ht="14.1" customHeight="1" x14ac:dyDescent="0.2">
      <c r="C39" s="349" t="s">
        <v>54</v>
      </c>
      <c r="D39" s="387">
        <v>47147697</v>
      </c>
      <c r="E39" s="387">
        <v>45831910</v>
      </c>
    </row>
    <row r="40" spans="2:6" ht="14.1" customHeight="1" x14ac:dyDescent="0.2">
      <c r="C40" s="349" t="s">
        <v>55</v>
      </c>
      <c r="D40" s="387">
        <v>353243048</v>
      </c>
      <c r="E40" s="387">
        <v>249451383</v>
      </c>
    </row>
    <row r="41" spans="2:6" ht="14.1" customHeight="1" x14ac:dyDescent="0.2">
      <c r="C41" s="349" t="s">
        <v>56</v>
      </c>
      <c r="D41" s="387">
        <v>4809523</v>
      </c>
      <c r="E41" s="387">
        <v>5709523</v>
      </c>
    </row>
    <row r="42" spans="2:6" ht="14.1" customHeight="1" x14ac:dyDescent="0.2">
      <c r="C42" s="349" t="s">
        <v>69</v>
      </c>
      <c r="D42" s="387">
        <v>155635442</v>
      </c>
      <c r="E42" s="387">
        <v>0</v>
      </c>
    </row>
    <row r="43" spans="2:6" ht="14.1" customHeight="1" x14ac:dyDescent="0.2">
      <c r="C43" s="349" t="s">
        <v>57</v>
      </c>
      <c r="D43" s="387">
        <v>514538678</v>
      </c>
      <c r="E43" s="387">
        <v>785995223</v>
      </c>
    </row>
    <row r="44" spans="2:6" ht="14.1" customHeight="1" x14ac:dyDescent="0.2">
      <c r="C44" s="349" t="s">
        <v>58</v>
      </c>
      <c r="D44" s="387">
        <v>159868531</v>
      </c>
      <c r="E44" s="387">
        <v>169825529</v>
      </c>
    </row>
    <row r="45" spans="2:6" ht="14.1" customHeight="1" x14ac:dyDescent="0.2">
      <c r="C45" s="349" t="s">
        <v>59</v>
      </c>
      <c r="D45" s="387">
        <v>396086557</v>
      </c>
      <c r="E45" s="387">
        <v>364353425</v>
      </c>
    </row>
    <row r="46" spans="2:6" ht="14.1" customHeight="1" x14ac:dyDescent="0.2">
      <c r="C46" s="349" t="s">
        <v>60</v>
      </c>
      <c r="D46" s="388">
        <v>72191751</v>
      </c>
      <c r="E46" s="388">
        <v>0</v>
      </c>
    </row>
    <row r="47" spans="2:6" ht="14.1" customHeight="1" x14ac:dyDescent="0.2">
      <c r="C47" s="352" t="s">
        <v>61</v>
      </c>
      <c r="D47" s="568">
        <f>SUM(D39:D46)</f>
        <v>1703521227</v>
      </c>
      <c r="E47" s="568">
        <f>SUM(E39:E46)</f>
        <v>1621166993</v>
      </c>
    </row>
    <row r="48" spans="2:6" ht="14.1" customHeight="1" x14ac:dyDescent="0.25">
      <c r="C48" s="348" t="s">
        <v>12</v>
      </c>
      <c r="D48" s="386"/>
      <c r="E48" s="386"/>
    </row>
    <row r="49" spans="2:7" ht="14.1" customHeight="1" x14ac:dyDescent="0.2">
      <c r="C49" s="349" t="s">
        <v>58</v>
      </c>
      <c r="D49" s="387">
        <v>178308353</v>
      </c>
      <c r="E49" s="387">
        <v>250887029</v>
      </c>
    </row>
    <row r="50" spans="2:7" ht="14.1" customHeight="1" x14ac:dyDescent="0.2">
      <c r="C50" s="349" t="s">
        <v>62</v>
      </c>
      <c r="D50" s="387">
        <v>94842737</v>
      </c>
      <c r="E50" s="387">
        <v>8762680</v>
      </c>
    </row>
    <row r="51" spans="2:7" ht="14.1" customHeight="1" x14ac:dyDescent="0.2">
      <c r="C51" s="349" t="s">
        <v>59</v>
      </c>
      <c r="D51" s="387">
        <v>17912865</v>
      </c>
      <c r="E51" s="387">
        <v>73641020</v>
      </c>
    </row>
    <row r="52" spans="2:7" ht="14.1" customHeight="1" x14ac:dyDescent="0.2">
      <c r="C52" s="349" t="s">
        <v>57</v>
      </c>
      <c r="D52" s="389">
        <v>73288396</v>
      </c>
      <c r="E52" s="389">
        <v>92128518</v>
      </c>
    </row>
    <row r="53" spans="2:7" ht="14.1" customHeight="1" x14ac:dyDescent="0.2">
      <c r="C53" s="352" t="s">
        <v>13</v>
      </c>
      <c r="D53" s="569">
        <f>SUM(D49:D52)</f>
        <v>364352351</v>
      </c>
      <c r="E53" s="569">
        <f>SUM(E49:E52)</f>
        <v>425419247</v>
      </c>
    </row>
    <row r="54" spans="2:7" ht="14.1" customHeight="1" x14ac:dyDescent="0.2">
      <c r="C54" s="339" t="s">
        <v>63</v>
      </c>
      <c r="D54" s="570">
        <f>D53+D47</f>
        <v>2067873578</v>
      </c>
      <c r="E54" s="570">
        <f>E53+E47</f>
        <v>2046586240</v>
      </c>
      <c r="G54" s="733">
        <f>1703521227+364352351-D54</f>
        <v>0</v>
      </c>
    </row>
    <row r="55" spans="2:7" x14ac:dyDescent="0.2">
      <c r="C55" s="818"/>
      <c r="D55" s="804"/>
      <c r="E55" s="804"/>
    </row>
    <row r="56" spans="2:7" ht="56.25" customHeight="1" x14ac:dyDescent="0.2">
      <c r="B56" s="796" t="s">
        <v>47</v>
      </c>
      <c r="C56" s="796"/>
      <c r="D56" s="796"/>
      <c r="E56" s="796"/>
      <c r="F56" s="796"/>
    </row>
  </sheetData>
  <mergeCells count="19">
    <mergeCell ref="B24:D24"/>
    <mergeCell ref="B1:F1"/>
    <mergeCell ref="B2:F2"/>
    <mergeCell ref="C4:C5"/>
    <mergeCell ref="E4:F4"/>
    <mergeCell ref="E17:F17"/>
    <mergeCell ref="E18:F18"/>
    <mergeCell ref="E19:F19"/>
    <mergeCell ref="B21:F21"/>
    <mergeCell ref="B22:F22"/>
    <mergeCell ref="C36:C37"/>
    <mergeCell ref="D36:E36"/>
    <mergeCell ref="C55:E55"/>
    <mergeCell ref="B56:F56"/>
    <mergeCell ref="B26:F26"/>
    <mergeCell ref="B28:F28"/>
    <mergeCell ref="B30:F30"/>
    <mergeCell ref="B32:F32"/>
    <mergeCell ref="B34:F34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56"/>
  <sheetViews>
    <sheetView topLeftCell="A13" workbookViewId="0">
      <selection activeCell="D54" sqref="D54"/>
    </sheetView>
  </sheetViews>
  <sheetFormatPr baseColWidth="10" defaultColWidth="9.33203125" defaultRowHeight="12.75" x14ac:dyDescent="0.2"/>
  <cols>
    <col min="1" max="1" width="0.8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22" style="1" customWidth="1"/>
    <col min="7" max="7" width="16.83203125" style="614" customWidth="1"/>
    <col min="8" max="8" width="15.5" style="614" customWidth="1"/>
    <col min="9" max="9" width="14.6640625" style="614" customWidth="1"/>
    <col min="10" max="10" width="17.1640625" style="715" customWidth="1"/>
    <col min="11" max="12" width="9.33203125" style="614"/>
    <col min="13" max="16384" width="9.33203125" style="1"/>
  </cols>
  <sheetData>
    <row r="1" spans="2:6" ht="15" x14ac:dyDescent="0.2">
      <c r="B1" s="796" t="s">
        <v>472</v>
      </c>
      <c r="C1" s="793"/>
      <c r="D1" s="793"/>
      <c r="E1" s="555"/>
      <c r="F1" s="555"/>
    </row>
    <row r="2" spans="2:6" ht="8.25" customHeight="1" x14ac:dyDescent="0.2"/>
    <row r="3" spans="2:6" ht="18.75" customHeight="1" x14ac:dyDescent="0.2">
      <c r="B3" s="796" t="s">
        <v>19</v>
      </c>
      <c r="C3" s="796"/>
      <c r="D3" s="796"/>
      <c r="E3" s="796"/>
      <c r="F3" s="796"/>
    </row>
    <row r="4" spans="2:6" ht="30.75" customHeight="1" x14ac:dyDescent="0.2">
      <c r="B4" s="828" t="s">
        <v>552</v>
      </c>
      <c r="C4" s="828"/>
      <c r="D4" s="828"/>
      <c r="E4" s="828"/>
      <c r="F4" s="828"/>
    </row>
    <row r="5" spans="2:6" ht="15" customHeight="1" x14ac:dyDescent="0.2">
      <c r="B5" s="793" t="s">
        <v>553</v>
      </c>
      <c r="C5" s="793"/>
      <c r="D5" s="793"/>
      <c r="E5" s="793"/>
      <c r="F5" s="793"/>
    </row>
    <row r="6" spans="2:6" ht="15.75" customHeight="1" x14ac:dyDescent="0.2">
      <c r="B6" s="796" t="s">
        <v>20</v>
      </c>
      <c r="C6" s="796"/>
      <c r="D6" s="796"/>
      <c r="E6" s="796"/>
      <c r="F6" s="796"/>
    </row>
    <row r="7" spans="2:6" ht="15" x14ac:dyDescent="0.2">
      <c r="C7" s="555"/>
      <c r="D7" s="555"/>
      <c r="E7" s="333" t="s">
        <v>21</v>
      </c>
    </row>
    <row r="8" spans="2:6" ht="14.1" customHeight="1" x14ac:dyDescent="0.2">
      <c r="C8" s="806" t="s">
        <v>51</v>
      </c>
      <c r="D8" s="817" t="s">
        <v>52</v>
      </c>
      <c r="E8" s="817"/>
    </row>
    <row r="9" spans="2:6" ht="14.1" customHeight="1" x14ac:dyDescent="0.2">
      <c r="C9" s="807"/>
      <c r="D9" s="385">
        <v>44104</v>
      </c>
      <c r="E9" s="385">
        <v>43830</v>
      </c>
    </row>
    <row r="10" spans="2:6" ht="15" x14ac:dyDescent="0.25">
      <c r="C10" s="343" t="s">
        <v>53</v>
      </c>
      <c r="D10" s="390"/>
      <c r="E10" s="386"/>
    </row>
    <row r="11" spans="2:6" ht="14.1" customHeight="1" x14ac:dyDescent="0.2">
      <c r="C11" s="349" t="s">
        <v>473</v>
      </c>
      <c r="D11" s="392">
        <v>463107486</v>
      </c>
      <c r="E11" s="387">
        <v>299541383</v>
      </c>
    </row>
    <row r="12" spans="2:6" ht="14.1" customHeight="1" x14ac:dyDescent="0.2">
      <c r="C12" s="349" t="s">
        <v>474</v>
      </c>
      <c r="D12" s="392">
        <v>6199210535</v>
      </c>
      <c r="E12" s="387">
        <v>197340296</v>
      </c>
    </row>
    <row r="13" spans="2:6" ht="14.1" customHeight="1" x14ac:dyDescent="0.2">
      <c r="C13" s="349" t="s">
        <v>475</v>
      </c>
      <c r="D13" s="392">
        <v>1323889876</v>
      </c>
      <c r="E13" s="387">
        <v>3266827987</v>
      </c>
    </row>
    <row r="14" spans="2:6" ht="14.1" customHeight="1" x14ac:dyDescent="0.2">
      <c r="C14" s="349" t="s">
        <v>476</v>
      </c>
      <c r="D14" s="392">
        <v>2545569200</v>
      </c>
      <c r="E14" s="387">
        <v>9121458672</v>
      </c>
    </row>
    <row r="15" spans="2:6" ht="14.1" customHeight="1" x14ac:dyDescent="0.25">
      <c r="C15" s="349" t="s">
        <v>400</v>
      </c>
      <c r="D15" s="393">
        <v>-132557801</v>
      </c>
      <c r="E15" s="394">
        <v>-121376726</v>
      </c>
    </row>
    <row r="16" spans="2:6" ht="14.1" customHeight="1" x14ac:dyDescent="0.2">
      <c r="C16" s="349" t="s">
        <v>477</v>
      </c>
      <c r="D16" s="392">
        <v>36315160421</v>
      </c>
      <c r="E16" s="387">
        <v>34250081364</v>
      </c>
    </row>
    <row r="17" spans="2:10" ht="14.1" customHeight="1" x14ac:dyDescent="0.2">
      <c r="C17" s="349" t="s">
        <v>48</v>
      </c>
      <c r="D17" s="392">
        <v>22448836208</v>
      </c>
      <c r="E17" s="387">
        <v>2101375002</v>
      </c>
    </row>
    <row r="18" spans="2:10" ht="13.5" customHeight="1" x14ac:dyDescent="0.25">
      <c r="C18" s="349" t="s">
        <v>49</v>
      </c>
      <c r="D18" s="393">
        <v>-594600260</v>
      </c>
      <c r="E18" s="394">
        <v>-23321920</v>
      </c>
      <c r="I18" s="614" t="s">
        <v>422</v>
      </c>
      <c r="J18" s="738">
        <f>D11+D13</f>
        <v>1786997362</v>
      </c>
    </row>
    <row r="19" spans="2:10" ht="14.1" customHeight="1" x14ac:dyDescent="0.2">
      <c r="C19" s="352" t="s">
        <v>11</v>
      </c>
      <c r="D19" s="570">
        <f>SUM(D11:D18)</f>
        <v>68568615665</v>
      </c>
      <c r="E19" s="570">
        <f>SUM(E11:E18)</f>
        <v>49091926058</v>
      </c>
      <c r="I19" s="614" t="s">
        <v>421</v>
      </c>
      <c r="J19" s="738">
        <f>D17+D18</f>
        <v>21854235948</v>
      </c>
    </row>
    <row r="20" spans="2:10" ht="14.1" customHeight="1" x14ac:dyDescent="0.25">
      <c r="C20" s="348" t="s">
        <v>12</v>
      </c>
      <c r="D20" s="391"/>
      <c r="E20" s="391"/>
      <c r="I20" s="614" t="s">
        <v>420</v>
      </c>
      <c r="J20" s="739">
        <f>D12+D14+D15+D16</f>
        <v>44927382355</v>
      </c>
    </row>
    <row r="21" spans="2:10" ht="14.1" customHeight="1" x14ac:dyDescent="0.2">
      <c r="C21" s="349" t="s">
        <v>476</v>
      </c>
      <c r="D21" s="387">
        <v>2560353120</v>
      </c>
      <c r="E21" s="387">
        <v>2419216252</v>
      </c>
      <c r="I21" s="614" t="s">
        <v>423</v>
      </c>
      <c r="J21" s="738">
        <f>SUM(J18:J20)</f>
        <v>68568615665</v>
      </c>
    </row>
    <row r="22" spans="2:10" ht="14.1" customHeight="1" x14ac:dyDescent="0.25">
      <c r="C22" s="349" t="s">
        <v>400</v>
      </c>
      <c r="D22" s="394">
        <v>-170144079</v>
      </c>
      <c r="E22" s="394">
        <v>-107156960</v>
      </c>
      <c r="J22" s="613"/>
    </row>
    <row r="23" spans="2:10" ht="14.1" customHeight="1" x14ac:dyDescent="0.2">
      <c r="C23" s="737" t="s">
        <v>48</v>
      </c>
      <c r="D23" s="392">
        <v>552187382</v>
      </c>
      <c r="E23" s="392">
        <v>0</v>
      </c>
    </row>
    <row r="24" spans="2:10" ht="14.1" customHeight="1" x14ac:dyDescent="0.25">
      <c r="C24" s="737" t="s">
        <v>49</v>
      </c>
      <c r="D24" s="393">
        <v>-478562376</v>
      </c>
      <c r="E24" s="392">
        <v>0</v>
      </c>
    </row>
    <row r="25" spans="2:10" ht="14.1" customHeight="1" x14ac:dyDescent="0.2">
      <c r="C25" s="352" t="s">
        <v>13</v>
      </c>
      <c r="D25" s="571">
        <f>SUM(D21:D24)</f>
        <v>2463834047</v>
      </c>
      <c r="E25" s="571">
        <f>SUM(E21:E24)</f>
        <v>2312059292</v>
      </c>
      <c r="I25" s="614" t="s">
        <v>420</v>
      </c>
      <c r="J25" s="613">
        <f>D21+D22</f>
        <v>2390209041</v>
      </c>
    </row>
    <row r="26" spans="2:10" ht="14.25" x14ac:dyDescent="0.2">
      <c r="C26" s="339" t="s">
        <v>478</v>
      </c>
      <c r="D26" s="571">
        <f>D25+D19</f>
        <v>71032449712</v>
      </c>
      <c r="E26" s="571">
        <f>E25+E19</f>
        <v>51403985350</v>
      </c>
      <c r="G26" s="740">
        <f>2463834047+68568615665-D26</f>
        <v>0</v>
      </c>
      <c r="I26" s="614" t="s">
        <v>421</v>
      </c>
      <c r="J26" s="613">
        <f>D23+D24</f>
        <v>73625006</v>
      </c>
    </row>
    <row r="28" spans="2:10" ht="15" x14ac:dyDescent="0.2">
      <c r="B28" s="796" t="s">
        <v>479</v>
      </c>
      <c r="C28" s="793"/>
      <c r="D28" s="793"/>
      <c r="E28" s="793"/>
      <c r="F28" s="793"/>
    </row>
    <row r="29" spans="2:10" ht="9.75" customHeight="1" x14ac:dyDescent="0.2"/>
    <row r="30" spans="2:10" ht="18" customHeight="1" x14ac:dyDescent="0.2">
      <c r="B30" s="796" t="s">
        <v>480</v>
      </c>
      <c r="C30" s="796"/>
      <c r="D30" s="796"/>
      <c r="E30" s="796"/>
      <c r="F30" s="796"/>
    </row>
    <row r="31" spans="2:10" ht="30.75" customHeight="1" x14ac:dyDescent="0.2">
      <c r="B31" s="797" t="s">
        <v>481</v>
      </c>
      <c r="C31" s="797"/>
      <c r="D31" s="797"/>
      <c r="E31" s="797"/>
      <c r="F31" s="797"/>
    </row>
    <row r="32" spans="2:10" ht="33.75" customHeight="1" x14ac:dyDescent="0.2">
      <c r="B32" s="797" t="s">
        <v>64</v>
      </c>
      <c r="C32" s="797"/>
      <c r="D32" s="797"/>
      <c r="E32" s="797"/>
      <c r="F32" s="797"/>
    </row>
    <row r="33" spans="2:10" ht="50.25" customHeight="1" x14ac:dyDescent="0.2">
      <c r="B33" s="797" t="s">
        <v>27</v>
      </c>
      <c r="C33" s="797"/>
      <c r="D33" s="797"/>
      <c r="E33" s="797"/>
      <c r="F33" s="797"/>
    </row>
    <row r="34" spans="2:10" ht="35.25" customHeight="1" x14ac:dyDescent="0.2">
      <c r="B34" s="796" t="s">
        <v>50</v>
      </c>
      <c r="C34" s="793"/>
      <c r="D34" s="793"/>
      <c r="E34" s="793"/>
      <c r="F34" s="793"/>
    </row>
    <row r="35" spans="2:10" ht="36" customHeight="1" x14ac:dyDescent="0.2">
      <c r="B35" s="796" t="s">
        <v>554</v>
      </c>
      <c r="C35" s="793"/>
      <c r="D35" s="793"/>
      <c r="E35" s="793"/>
      <c r="F35" s="793"/>
    </row>
    <row r="36" spans="2:10" ht="15" customHeight="1" x14ac:dyDescent="0.2">
      <c r="C36" s="555"/>
      <c r="D36" s="342"/>
      <c r="E36" s="347" t="s">
        <v>21</v>
      </c>
      <c r="G36" s="741"/>
    </row>
    <row r="37" spans="2:10" ht="15" customHeight="1" x14ac:dyDescent="0.2">
      <c r="C37" s="829" t="s">
        <v>51</v>
      </c>
      <c r="D37" s="817" t="s">
        <v>52</v>
      </c>
      <c r="E37" s="817"/>
    </row>
    <row r="38" spans="2:10" ht="15" customHeight="1" x14ac:dyDescent="0.2">
      <c r="C38" s="830"/>
      <c r="D38" s="404">
        <v>44104</v>
      </c>
      <c r="E38" s="336">
        <v>43830</v>
      </c>
    </row>
    <row r="39" spans="2:10" ht="15" customHeight="1" x14ac:dyDescent="0.25">
      <c r="C39" s="395" t="s">
        <v>53</v>
      </c>
      <c r="D39" s="344"/>
      <c r="E39" s="345"/>
    </row>
    <row r="40" spans="2:10" ht="15" customHeight="1" x14ac:dyDescent="0.2">
      <c r="C40" s="396" t="s">
        <v>482</v>
      </c>
      <c r="D40" s="397">
        <v>71524976973</v>
      </c>
      <c r="E40" s="351">
        <v>191764848555</v>
      </c>
    </row>
    <row r="41" spans="2:10" ht="15" customHeight="1" x14ac:dyDescent="0.2">
      <c r="C41" s="396" t="s">
        <v>483</v>
      </c>
      <c r="D41" s="397">
        <v>85021717924</v>
      </c>
      <c r="E41" s="351">
        <v>65119999999</v>
      </c>
    </row>
    <row r="42" spans="2:10" ht="15" customHeight="1" x14ac:dyDescent="0.2">
      <c r="C42" s="396" t="s">
        <v>484</v>
      </c>
      <c r="D42" s="397">
        <v>4519660186</v>
      </c>
      <c r="E42" s="351">
        <v>4325694579</v>
      </c>
    </row>
    <row r="43" spans="2:10" ht="15" customHeight="1" x14ac:dyDescent="0.2">
      <c r="C43" s="396" t="s">
        <v>485</v>
      </c>
      <c r="D43" s="397">
        <v>2426762351</v>
      </c>
      <c r="E43" s="351">
        <v>1993582356</v>
      </c>
      <c r="I43" s="614" t="s">
        <v>422</v>
      </c>
      <c r="J43" s="613">
        <f>D41+D43+D45+D48+D50+D52+D46</f>
        <v>94036247583</v>
      </c>
    </row>
    <row r="44" spans="2:10" ht="15" customHeight="1" x14ac:dyDescent="0.25">
      <c r="C44" s="396" t="s">
        <v>486</v>
      </c>
      <c r="D44" s="634">
        <v>-2013007741</v>
      </c>
      <c r="E44" s="405">
        <v>-1953807347</v>
      </c>
      <c r="I44" s="614" t="s">
        <v>420</v>
      </c>
      <c r="J44" s="613">
        <f>D40+D42+D44+D47+D49+D51</f>
        <v>89159758238</v>
      </c>
    </row>
    <row r="45" spans="2:10" ht="15" customHeight="1" x14ac:dyDescent="0.25">
      <c r="C45" s="396" t="s">
        <v>487</v>
      </c>
      <c r="D45" s="634">
        <v>-1131110888</v>
      </c>
      <c r="E45" s="405">
        <v>-1025509620</v>
      </c>
      <c r="I45" s="614" t="s">
        <v>423</v>
      </c>
      <c r="J45" s="613">
        <f>SUM(J43:J44)</f>
        <v>183196005821</v>
      </c>
    </row>
    <row r="46" spans="2:10" ht="15" customHeight="1" x14ac:dyDescent="0.2">
      <c r="C46" s="396" t="s">
        <v>488</v>
      </c>
      <c r="D46" s="397">
        <v>4713813</v>
      </c>
      <c r="E46" s="351">
        <v>35253777</v>
      </c>
    </row>
    <row r="47" spans="2:10" ht="15" customHeight="1" x14ac:dyDescent="0.2">
      <c r="C47" s="398" t="s">
        <v>489</v>
      </c>
      <c r="D47" s="397">
        <v>13980000000</v>
      </c>
      <c r="E47" s="351">
        <v>12928000000</v>
      </c>
    </row>
    <row r="48" spans="2:10" ht="15" customHeight="1" x14ac:dyDescent="0.2">
      <c r="C48" s="398" t="s">
        <v>490</v>
      </c>
      <c r="D48" s="397">
        <v>7000000000</v>
      </c>
      <c r="E48" s="351">
        <v>7000000000</v>
      </c>
    </row>
    <row r="49" spans="3:7" ht="15" customHeight="1" x14ac:dyDescent="0.2">
      <c r="C49" s="396" t="s">
        <v>491</v>
      </c>
      <c r="D49" s="397">
        <v>3717243625</v>
      </c>
      <c r="E49" s="351">
        <v>3944191174</v>
      </c>
    </row>
    <row r="50" spans="3:7" ht="15" customHeight="1" x14ac:dyDescent="0.2">
      <c r="C50" s="396" t="s">
        <v>492</v>
      </c>
      <c r="D50" s="397">
        <v>2664986301</v>
      </c>
      <c r="E50" s="351">
        <v>3081780821</v>
      </c>
    </row>
    <row r="51" spans="3:7" ht="15" customHeight="1" x14ac:dyDescent="0.25">
      <c r="C51" s="396" t="s">
        <v>493</v>
      </c>
      <c r="D51" s="634">
        <v>-2569114805</v>
      </c>
      <c r="E51" s="405">
        <v>-3328118840</v>
      </c>
      <c r="G51" s="742"/>
    </row>
    <row r="52" spans="3:7" ht="15" customHeight="1" x14ac:dyDescent="0.25">
      <c r="C52" s="396" t="s">
        <v>494</v>
      </c>
      <c r="D52" s="634">
        <v>-1950821918</v>
      </c>
      <c r="E52" s="405">
        <v>-2587561658</v>
      </c>
    </row>
    <row r="53" spans="3:7" ht="15" customHeight="1" x14ac:dyDescent="0.2">
      <c r="C53" s="399" t="s">
        <v>11</v>
      </c>
      <c r="D53" s="572">
        <f>SUM(D40:D52)</f>
        <v>183196005821</v>
      </c>
      <c r="E53" s="573">
        <f>SUM(E40:E52)</f>
        <v>281298353796</v>
      </c>
      <c r="G53" s="730">
        <f>183196005821-D53</f>
        <v>0</v>
      </c>
    </row>
    <row r="54" spans="3:7" ht="15" customHeight="1" x14ac:dyDescent="0.2">
      <c r="C54" s="400" t="s">
        <v>456</v>
      </c>
      <c r="D54" s="574">
        <f>D53</f>
        <v>183196005821</v>
      </c>
      <c r="E54" s="573">
        <f>E53</f>
        <v>281298353796</v>
      </c>
    </row>
    <row r="55" spans="3:7" ht="15" customHeight="1" x14ac:dyDescent="0.2">
      <c r="C55" s="354"/>
      <c r="D55" s="402"/>
      <c r="E55" s="402"/>
    </row>
    <row r="56" spans="3:7" ht="15" customHeight="1" x14ac:dyDescent="0.2">
      <c r="C56" s="354"/>
      <c r="D56" s="402"/>
      <c r="E56" s="402"/>
    </row>
  </sheetData>
  <mergeCells count="16">
    <mergeCell ref="B35:F35"/>
    <mergeCell ref="B4:F4"/>
    <mergeCell ref="B1:D1"/>
    <mergeCell ref="B3:F3"/>
    <mergeCell ref="C37:C38"/>
    <mergeCell ref="D37:E37"/>
    <mergeCell ref="B5:F5"/>
    <mergeCell ref="B6:F6"/>
    <mergeCell ref="C8:C9"/>
    <mergeCell ref="D8:E8"/>
    <mergeCell ref="B28:F28"/>
    <mergeCell ref="B30:F30"/>
    <mergeCell ref="B31:F31"/>
    <mergeCell ref="B32:F32"/>
    <mergeCell ref="B33:F33"/>
    <mergeCell ref="B34:F34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11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92"/>
  <sheetViews>
    <sheetView topLeftCell="A31" workbookViewId="0">
      <selection activeCell="F49" sqref="F49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4" width="21.1640625" style="1" customWidth="1"/>
    <col min="5" max="5" width="19.33203125" style="1" customWidth="1"/>
    <col min="6" max="6" width="17.5" style="1" customWidth="1"/>
    <col min="7" max="7" width="18.6640625" style="615" customWidth="1"/>
    <col min="8" max="8" width="15.5" style="614" customWidth="1"/>
    <col min="9" max="9" width="14.6640625" style="614" customWidth="1"/>
    <col min="10" max="10" width="17.1640625" style="743" customWidth="1"/>
    <col min="11" max="11" width="9.33203125" style="640"/>
    <col min="12" max="12" width="9.33203125" style="626"/>
    <col min="13" max="16384" width="9.33203125" style="1"/>
  </cols>
  <sheetData>
    <row r="1" spans="2:10" ht="15" customHeight="1" x14ac:dyDescent="0.2">
      <c r="C1" s="354"/>
      <c r="D1" s="402"/>
      <c r="E1" s="402"/>
    </row>
    <row r="2" spans="2:10" ht="15" customHeight="1" x14ac:dyDescent="0.2">
      <c r="C2" s="400" t="s">
        <v>456</v>
      </c>
      <c r="D2" s="572">
        <f>'Notas de Estados Contables (11)'!D54</f>
        <v>183196005821</v>
      </c>
      <c r="E2" s="573">
        <f>'Notas de Estados Contables (11)'!E54</f>
        <v>281298353796</v>
      </c>
    </row>
    <row r="3" spans="2:10" ht="14.1" customHeight="1" x14ac:dyDescent="0.25">
      <c r="C3" s="401" t="s">
        <v>12</v>
      </c>
      <c r="D3" s="407"/>
      <c r="E3" s="403"/>
    </row>
    <row r="4" spans="2:10" ht="14.1" customHeight="1" x14ac:dyDescent="0.25">
      <c r="C4" s="396" t="s">
        <v>482</v>
      </c>
      <c r="D4" s="636">
        <v>24712941801</v>
      </c>
      <c r="E4" s="637">
        <v>3580654909</v>
      </c>
    </row>
    <row r="5" spans="2:10" ht="14.1" customHeight="1" x14ac:dyDescent="0.25">
      <c r="C5" s="396" t="s">
        <v>495</v>
      </c>
      <c r="D5" s="636">
        <v>2221838744</v>
      </c>
      <c r="E5" s="638">
        <v>69647338</v>
      </c>
      <c r="I5" s="614" t="s">
        <v>420</v>
      </c>
      <c r="J5" s="739">
        <f>D4+D5+D6+D7+D9+D10</f>
        <v>80632941801</v>
      </c>
    </row>
    <row r="6" spans="2:10" ht="14.1" customHeight="1" x14ac:dyDescent="0.25">
      <c r="C6" s="396" t="s">
        <v>486</v>
      </c>
      <c r="D6" s="635">
        <v>-2221838744</v>
      </c>
      <c r="E6" s="638">
        <v>-69647338</v>
      </c>
    </row>
    <row r="7" spans="2:10" ht="14.1" customHeight="1" x14ac:dyDescent="0.25">
      <c r="C7" s="396" t="s">
        <v>489</v>
      </c>
      <c r="D7" s="636">
        <v>55920000000</v>
      </c>
      <c r="E7" s="638">
        <v>51712000000</v>
      </c>
    </row>
    <row r="8" spans="2:10" ht="14.1" customHeight="1" x14ac:dyDescent="0.25">
      <c r="C8" s="396" t="s">
        <v>490</v>
      </c>
      <c r="D8" s="636">
        <v>30000000000</v>
      </c>
      <c r="E8" s="638">
        <v>26756000000</v>
      </c>
    </row>
    <row r="9" spans="2:10" ht="14.1" customHeight="1" x14ac:dyDescent="0.25">
      <c r="C9" s="396" t="s">
        <v>496</v>
      </c>
      <c r="D9" s="636">
        <v>5117829086</v>
      </c>
      <c r="E9" s="638">
        <v>6751249494</v>
      </c>
    </row>
    <row r="10" spans="2:10" ht="14.1" customHeight="1" x14ac:dyDescent="0.25">
      <c r="C10" s="396" t="s">
        <v>493</v>
      </c>
      <c r="D10" s="635">
        <v>-5117829086</v>
      </c>
      <c r="E10" s="638">
        <v>-6751249494</v>
      </c>
    </row>
    <row r="11" spans="2:10" ht="14.1" customHeight="1" x14ac:dyDescent="0.25">
      <c r="C11" s="396" t="s">
        <v>492</v>
      </c>
      <c r="D11" s="636">
        <v>3018493150</v>
      </c>
      <c r="E11" s="638">
        <v>4701369864</v>
      </c>
      <c r="G11" s="616"/>
      <c r="I11" s="614" t="s">
        <v>420</v>
      </c>
      <c r="J11" s="738">
        <f>D9+D11</f>
        <v>8136322236</v>
      </c>
    </row>
    <row r="12" spans="2:10" ht="14.1" customHeight="1" x14ac:dyDescent="0.25">
      <c r="C12" s="396" t="s">
        <v>494</v>
      </c>
      <c r="D12" s="635">
        <v>-3018493150</v>
      </c>
      <c r="E12" s="639">
        <v>-4701369864</v>
      </c>
    </row>
    <row r="13" spans="2:10" ht="14.1" customHeight="1" x14ac:dyDescent="0.2">
      <c r="C13" s="399" t="s">
        <v>13</v>
      </c>
      <c r="D13" s="572">
        <f>SUM(D4:D12)</f>
        <v>110632941801</v>
      </c>
      <c r="E13" s="573">
        <f>SUM(E4:E12)</f>
        <v>82048654909</v>
      </c>
      <c r="G13" s="614"/>
    </row>
    <row r="14" spans="2:10" ht="14.1" customHeight="1" x14ac:dyDescent="0.25">
      <c r="C14" s="400" t="s">
        <v>25</v>
      </c>
      <c r="D14" s="572">
        <f>D13+D2</f>
        <v>293828947622</v>
      </c>
      <c r="E14" s="573">
        <f>E13+E2</f>
        <v>363347008705</v>
      </c>
      <c r="G14" s="744">
        <f>293828947622-D14</f>
        <v>0</v>
      </c>
    </row>
    <row r="15" spans="2:10" ht="10.5" customHeight="1" x14ac:dyDescent="0.2">
      <c r="G15" s="614"/>
    </row>
    <row r="16" spans="2:10" ht="15" customHeight="1" x14ac:dyDescent="0.2">
      <c r="B16" s="796" t="s">
        <v>497</v>
      </c>
      <c r="C16" s="796"/>
      <c r="D16" s="796"/>
      <c r="E16" s="796"/>
      <c r="F16" s="796"/>
      <c r="G16" s="614"/>
    </row>
    <row r="17" spans="2:10" ht="8.25" customHeight="1" x14ac:dyDescent="0.2">
      <c r="C17" s="556"/>
      <c r="D17" s="550"/>
      <c r="E17" s="550"/>
    </row>
    <row r="18" spans="2:10" ht="15" customHeight="1" x14ac:dyDescent="0.2">
      <c r="B18" s="838" t="s">
        <v>28</v>
      </c>
      <c r="C18" s="838"/>
      <c r="D18" s="838"/>
      <c r="E18" s="838"/>
      <c r="F18" s="838"/>
    </row>
    <row r="19" spans="2:10" ht="9" customHeight="1" x14ac:dyDescent="0.2">
      <c r="C19" s="406"/>
      <c r="D19" s="406"/>
      <c r="E19" s="406"/>
      <c r="F19" s="406"/>
    </row>
    <row r="20" spans="2:10" ht="30" customHeight="1" x14ac:dyDescent="0.2">
      <c r="B20" s="796" t="s">
        <v>555</v>
      </c>
      <c r="C20" s="796"/>
      <c r="D20" s="796"/>
      <c r="E20" s="796"/>
      <c r="F20" s="796"/>
    </row>
    <row r="21" spans="2:10" ht="15" x14ac:dyDescent="0.2">
      <c r="B21" s="796" t="s">
        <v>22</v>
      </c>
      <c r="C21" s="793"/>
      <c r="D21" s="793"/>
      <c r="E21" s="555"/>
      <c r="F21" s="555"/>
    </row>
    <row r="22" spans="2:10" ht="15" x14ac:dyDescent="0.2">
      <c r="C22" s="555"/>
      <c r="D22" s="342"/>
      <c r="E22" s="347" t="s">
        <v>21</v>
      </c>
    </row>
    <row r="23" spans="2:10" ht="14.1" customHeight="1" x14ac:dyDescent="0.2">
      <c r="C23" s="839" t="s">
        <v>51</v>
      </c>
      <c r="D23" s="841" t="s">
        <v>52</v>
      </c>
      <c r="E23" s="809"/>
      <c r="I23" s="614" t="s">
        <v>420</v>
      </c>
      <c r="J23" s="738">
        <f>D25</f>
        <v>6068835083</v>
      </c>
    </row>
    <row r="24" spans="2:10" ht="14.1" customHeight="1" x14ac:dyDescent="0.2">
      <c r="C24" s="840"/>
      <c r="D24" s="408">
        <v>44104</v>
      </c>
      <c r="E24" s="408">
        <v>43830</v>
      </c>
    </row>
    <row r="25" spans="2:10" ht="14.1" customHeight="1" x14ac:dyDescent="0.2">
      <c r="C25" s="412" t="s">
        <v>498</v>
      </c>
      <c r="D25" s="409">
        <v>6068835083</v>
      </c>
      <c r="E25" s="410">
        <v>3025348506</v>
      </c>
    </row>
    <row r="26" spans="2:10" ht="14.1" customHeight="1" x14ac:dyDescent="0.2">
      <c r="C26" s="413" t="s">
        <v>499</v>
      </c>
      <c r="D26" s="411">
        <v>66618880</v>
      </c>
      <c r="E26" s="389">
        <v>51127612</v>
      </c>
    </row>
    <row r="27" spans="2:10" ht="14.1" customHeight="1" x14ac:dyDescent="0.2">
      <c r="C27" s="400" t="s">
        <v>500</v>
      </c>
      <c r="D27" s="573">
        <f>SUM(D25:D26)</f>
        <v>6135453963</v>
      </c>
      <c r="E27" s="573">
        <f>SUM(E25:E26)</f>
        <v>3076476118</v>
      </c>
    </row>
    <row r="29" spans="2:10" ht="14.25" x14ac:dyDescent="0.2">
      <c r="B29" s="831" t="s">
        <v>23</v>
      </c>
      <c r="C29" s="831"/>
      <c r="D29" s="831"/>
      <c r="E29" s="831"/>
      <c r="F29" s="831"/>
    </row>
    <row r="30" spans="2:10" ht="8.25" customHeight="1" x14ac:dyDescent="0.2"/>
    <row r="31" spans="2:10" ht="15" x14ac:dyDescent="0.2">
      <c r="B31" s="832" t="s">
        <v>24</v>
      </c>
      <c r="C31" s="832"/>
      <c r="D31" s="832"/>
    </row>
    <row r="32" spans="2:10" ht="20.25" customHeight="1" x14ac:dyDescent="0.2">
      <c r="C32" s="414"/>
      <c r="D32" s="334"/>
      <c r="E32" s="415" t="s">
        <v>509</v>
      </c>
    </row>
    <row r="33" spans="3:5" ht="14.25" x14ac:dyDescent="0.2">
      <c r="C33" s="833" t="s">
        <v>51</v>
      </c>
      <c r="D33" s="835" t="s">
        <v>52</v>
      </c>
      <c r="E33" s="836"/>
    </row>
    <row r="34" spans="3:5" ht="14.25" x14ac:dyDescent="0.2">
      <c r="C34" s="834"/>
      <c r="D34" s="416">
        <v>44104</v>
      </c>
      <c r="E34" s="417">
        <v>43738</v>
      </c>
    </row>
    <row r="35" spans="3:5" ht="15" x14ac:dyDescent="0.2">
      <c r="C35" s="418" t="s">
        <v>501</v>
      </c>
      <c r="D35" s="419">
        <v>44364058</v>
      </c>
      <c r="E35" s="419">
        <v>254531066</v>
      </c>
    </row>
    <row r="36" spans="3:5" ht="15" x14ac:dyDescent="0.2">
      <c r="C36" s="420" t="s">
        <v>502</v>
      </c>
      <c r="D36" s="350">
        <v>6916202564</v>
      </c>
      <c r="E36" s="350">
        <v>6091735989</v>
      </c>
    </row>
    <row r="37" spans="3:5" ht="15" x14ac:dyDescent="0.2">
      <c r="C37" s="420" t="s">
        <v>503</v>
      </c>
      <c r="D37" s="350">
        <v>46585636</v>
      </c>
      <c r="E37" s="350">
        <v>27246434</v>
      </c>
    </row>
    <row r="38" spans="3:5" ht="15" x14ac:dyDescent="0.2">
      <c r="C38" s="420" t="s">
        <v>504</v>
      </c>
      <c r="D38" s="350">
        <v>763590184</v>
      </c>
      <c r="E38" s="350">
        <v>1827468082</v>
      </c>
    </row>
    <row r="39" spans="3:5" ht="15" x14ac:dyDescent="0.2">
      <c r="C39" s="420" t="s">
        <v>505</v>
      </c>
      <c r="D39" s="350">
        <v>100703093</v>
      </c>
      <c r="E39" s="350">
        <v>5087502</v>
      </c>
    </row>
    <row r="40" spans="3:5" ht="15" x14ac:dyDescent="0.2">
      <c r="C40" s="420" t="s">
        <v>506</v>
      </c>
      <c r="D40" s="350">
        <v>4028049</v>
      </c>
      <c r="E40" s="350">
        <v>5914283</v>
      </c>
    </row>
    <row r="41" spans="3:5" ht="15" x14ac:dyDescent="0.2">
      <c r="C41" s="420" t="s">
        <v>507</v>
      </c>
      <c r="D41" s="350">
        <v>42527716</v>
      </c>
      <c r="E41" s="350">
        <v>81312484</v>
      </c>
    </row>
    <row r="42" spans="3:5" ht="15" x14ac:dyDescent="0.2">
      <c r="C42" s="420" t="s">
        <v>556</v>
      </c>
      <c r="D42" s="622">
        <v>0</v>
      </c>
      <c r="E42" s="350">
        <v>13240001</v>
      </c>
    </row>
    <row r="43" spans="3:5" ht="14.25" x14ac:dyDescent="0.2">
      <c r="C43" s="421" t="s">
        <v>508</v>
      </c>
      <c r="D43" s="572">
        <f>SUM(D35:D42)</f>
        <v>7918001300</v>
      </c>
      <c r="E43" s="561">
        <f>SUM(E35:E42)</f>
        <v>8306535841</v>
      </c>
    </row>
    <row r="46" spans="3:5" x14ac:dyDescent="0.2">
      <c r="D46" s="613">
        <f>5467811106-D43-702959562</f>
        <v>-3153149756</v>
      </c>
      <c r="E46" s="613">
        <f>6435017384-E43</f>
        <v>-1871518457</v>
      </c>
    </row>
    <row r="74" spans="2:6" x14ac:dyDescent="0.2">
      <c r="B74" s="837" t="s">
        <v>525</v>
      </c>
      <c r="C74" s="837"/>
      <c r="D74" s="837"/>
      <c r="E74" s="837"/>
      <c r="F74" s="837"/>
    </row>
    <row r="75" spans="2:6" x14ac:dyDescent="0.2">
      <c r="B75" s="837"/>
      <c r="C75" s="837"/>
      <c r="D75" s="837"/>
      <c r="E75" s="837"/>
      <c r="F75" s="837"/>
    </row>
    <row r="76" spans="2:6" x14ac:dyDescent="0.2">
      <c r="B76" s="837"/>
      <c r="C76" s="837"/>
      <c r="D76" s="837"/>
      <c r="E76" s="837"/>
      <c r="F76" s="837"/>
    </row>
    <row r="77" spans="2:6" x14ac:dyDescent="0.2">
      <c r="B77" s="837"/>
      <c r="C77" s="837"/>
      <c r="D77" s="837"/>
      <c r="E77" s="837"/>
      <c r="F77" s="837"/>
    </row>
    <row r="78" spans="2:6" x14ac:dyDescent="0.2">
      <c r="B78" s="837"/>
      <c r="C78" s="837"/>
      <c r="D78" s="837"/>
      <c r="E78" s="837"/>
      <c r="F78" s="837"/>
    </row>
    <row r="79" spans="2:6" ht="12" customHeight="1" x14ac:dyDescent="0.2">
      <c r="B79" s="837"/>
      <c r="C79" s="837"/>
      <c r="D79" s="837"/>
      <c r="E79" s="837"/>
      <c r="F79" s="837"/>
    </row>
    <row r="80" spans="2:6" x14ac:dyDescent="0.2">
      <c r="B80" s="837"/>
      <c r="C80" s="837"/>
      <c r="D80" s="837"/>
      <c r="E80" s="837"/>
      <c r="F80" s="837"/>
    </row>
    <row r="81" spans="2:11" x14ac:dyDescent="0.2">
      <c r="B81" s="837"/>
      <c r="C81" s="837"/>
      <c r="D81" s="837"/>
      <c r="E81" s="837"/>
      <c r="F81" s="837"/>
    </row>
    <row r="82" spans="2:11" x14ac:dyDescent="0.2">
      <c r="B82" s="837"/>
      <c r="C82" s="837"/>
      <c r="D82" s="837"/>
      <c r="E82" s="837"/>
      <c r="F82" s="837"/>
    </row>
    <row r="83" spans="2:11" x14ac:dyDescent="0.2">
      <c r="B83" s="837"/>
      <c r="C83" s="837"/>
      <c r="D83" s="837"/>
      <c r="E83" s="837"/>
      <c r="F83" s="837"/>
    </row>
    <row r="84" spans="2:11" x14ac:dyDescent="0.2">
      <c r="B84" s="837"/>
      <c r="C84" s="837"/>
      <c r="D84" s="837"/>
      <c r="E84" s="837"/>
      <c r="F84" s="837"/>
    </row>
    <row r="85" spans="2:11" x14ac:dyDescent="0.2">
      <c r="B85" s="837"/>
      <c r="C85" s="837"/>
      <c r="D85" s="837"/>
      <c r="E85" s="837"/>
      <c r="F85" s="837"/>
    </row>
    <row r="86" spans="2:11" ht="12" customHeight="1" x14ac:dyDescent="0.2">
      <c r="B86" s="837"/>
      <c r="C86" s="837"/>
      <c r="D86" s="837"/>
      <c r="E86" s="837"/>
      <c r="F86" s="837"/>
    </row>
    <row r="87" spans="2:11" x14ac:dyDescent="0.2">
      <c r="B87" s="837"/>
      <c r="C87" s="837"/>
      <c r="D87" s="837"/>
      <c r="E87" s="837"/>
      <c r="F87" s="837"/>
    </row>
    <row r="88" spans="2:11" x14ac:dyDescent="0.2">
      <c r="B88" s="837"/>
      <c r="C88" s="837"/>
      <c r="D88" s="837"/>
      <c r="E88" s="837"/>
      <c r="F88" s="837"/>
    </row>
    <row r="89" spans="2:11" x14ac:dyDescent="0.2">
      <c r="B89" s="837"/>
      <c r="C89" s="837"/>
      <c r="D89" s="837"/>
      <c r="E89" s="837"/>
      <c r="F89" s="837"/>
    </row>
    <row r="90" spans="2:11" x14ac:dyDescent="0.2">
      <c r="B90" s="837"/>
      <c r="C90" s="837"/>
      <c r="D90" s="837"/>
      <c r="E90" s="837"/>
      <c r="F90" s="837"/>
    </row>
    <row r="91" spans="2:11" x14ac:dyDescent="0.2">
      <c r="B91" s="837"/>
      <c r="C91" s="837"/>
      <c r="D91" s="837"/>
      <c r="E91" s="837"/>
      <c r="F91" s="837"/>
    </row>
    <row r="92" spans="2:11" ht="3" customHeight="1" x14ac:dyDescent="0.2">
      <c r="B92" s="837"/>
      <c r="C92" s="837"/>
      <c r="D92" s="837"/>
      <c r="E92" s="837"/>
      <c r="F92" s="837"/>
      <c r="G92" s="745"/>
      <c r="H92" s="746"/>
      <c r="I92" s="746"/>
      <c r="J92" s="746"/>
      <c r="K92" s="641"/>
    </row>
  </sheetData>
  <mergeCells count="11">
    <mergeCell ref="B16:F16"/>
    <mergeCell ref="B18:F18"/>
    <mergeCell ref="B20:F20"/>
    <mergeCell ref="B21:D21"/>
    <mergeCell ref="C23:C24"/>
    <mergeCell ref="D23:E23"/>
    <mergeCell ref="B29:F29"/>
    <mergeCell ref="B31:D31"/>
    <mergeCell ref="C33:C34"/>
    <mergeCell ref="D33:E33"/>
    <mergeCell ref="B74:F92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12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21"/>
  <sheetViews>
    <sheetView workbookViewId="0">
      <selection activeCell="H27" sqref="H27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customWidth="1"/>
    <col min="9" max="9" width="14.6640625" style="1" customWidth="1"/>
    <col min="10" max="10" width="17.1640625" style="548" customWidth="1"/>
    <col min="11" max="16384" width="9.33203125" style="1"/>
  </cols>
  <sheetData>
    <row r="3" spans="2:6" x14ac:dyDescent="0.2">
      <c r="B3" s="837" t="s">
        <v>525</v>
      </c>
      <c r="C3" s="837"/>
      <c r="D3" s="837"/>
      <c r="E3" s="837"/>
      <c r="F3" s="837"/>
    </row>
    <row r="4" spans="2:6" x14ac:dyDescent="0.2">
      <c r="B4" s="837"/>
      <c r="C4" s="837"/>
      <c r="D4" s="837"/>
      <c r="E4" s="837"/>
      <c r="F4" s="837"/>
    </row>
    <row r="5" spans="2:6" x14ac:dyDescent="0.2">
      <c r="B5" s="837"/>
      <c r="C5" s="837"/>
      <c r="D5" s="837"/>
      <c r="E5" s="837"/>
      <c r="F5" s="837"/>
    </row>
    <row r="6" spans="2:6" x14ac:dyDescent="0.2">
      <c r="B6" s="837"/>
      <c r="C6" s="837"/>
      <c r="D6" s="837"/>
      <c r="E6" s="837"/>
      <c r="F6" s="837"/>
    </row>
    <row r="7" spans="2:6" x14ac:dyDescent="0.2">
      <c r="B7" s="837"/>
      <c r="C7" s="837"/>
      <c r="D7" s="837"/>
      <c r="E7" s="837"/>
      <c r="F7" s="837"/>
    </row>
    <row r="8" spans="2:6" ht="12" customHeight="1" x14ac:dyDescent="0.2">
      <c r="B8" s="837"/>
      <c r="C8" s="837"/>
      <c r="D8" s="837"/>
      <c r="E8" s="837"/>
      <c r="F8" s="837"/>
    </row>
    <row r="9" spans="2:6" x14ac:dyDescent="0.2">
      <c r="B9" s="837"/>
      <c r="C9" s="837"/>
      <c r="D9" s="837"/>
      <c r="E9" s="837"/>
      <c r="F9" s="837"/>
    </row>
    <row r="10" spans="2:6" x14ac:dyDescent="0.2">
      <c r="B10" s="837"/>
      <c r="C10" s="837"/>
      <c r="D10" s="837"/>
      <c r="E10" s="837"/>
      <c r="F10" s="837"/>
    </row>
    <row r="11" spans="2:6" x14ac:dyDescent="0.2">
      <c r="B11" s="837"/>
      <c r="C11" s="837"/>
      <c r="D11" s="837"/>
      <c r="E11" s="837"/>
      <c r="F11" s="837"/>
    </row>
    <row r="12" spans="2:6" x14ac:dyDescent="0.2">
      <c r="B12" s="837"/>
      <c r="C12" s="837"/>
      <c r="D12" s="837"/>
      <c r="E12" s="837"/>
      <c r="F12" s="837"/>
    </row>
    <row r="13" spans="2:6" x14ac:dyDescent="0.2">
      <c r="B13" s="837"/>
      <c r="C13" s="837"/>
      <c r="D13" s="837"/>
      <c r="E13" s="837"/>
      <c r="F13" s="837"/>
    </row>
    <row r="14" spans="2:6" x14ac:dyDescent="0.2">
      <c r="B14" s="837"/>
      <c r="C14" s="837"/>
      <c r="D14" s="837"/>
      <c r="E14" s="837"/>
      <c r="F14" s="837"/>
    </row>
    <row r="15" spans="2:6" ht="12" customHeight="1" x14ac:dyDescent="0.2">
      <c r="B15" s="837"/>
      <c r="C15" s="837"/>
      <c r="D15" s="837"/>
      <c r="E15" s="837"/>
      <c r="F15" s="837"/>
    </row>
    <row r="16" spans="2:6" x14ac:dyDescent="0.2">
      <c r="B16" s="837"/>
      <c r="C16" s="837"/>
      <c r="D16" s="837"/>
      <c r="E16" s="837"/>
      <c r="F16" s="837"/>
    </row>
    <row r="17" spans="2:11" x14ac:dyDescent="0.2">
      <c r="B17" s="837"/>
      <c r="C17" s="837"/>
      <c r="D17" s="837"/>
      <c r="E17" s="837"/>
      <c r="F17" s="837"/>
    </row>
    <row r="18" spans="2:11" x14ac:dyDescent="0.2">
      <c r="B18" s="837"/>
      <c r="C18" s="837"/>
      <c r="D18" s="837"/>
      <c r="E18" s="837"/>
      <c r="F18" s="837"/>
    </row>
    <row r="19" spans="2:11" x14ac:dyDescent="0.2">
      <c r="B19" s="837"/>
      <c r="C19" s="837"/>
      <c r="D19" s="837"/>
      <c r="E19" s="837"/>
      <c r="F19" s="837"/>
    </row>
    <row r="20" spans="2:11" x14ac:dyDescent="0.2">
      <c r="B20" s="837"/>
      <c r="C20" s="837"/>
      <c r="D20" s="837"/>
      <c r="E20" s="837"/>
      <c r="F20" s="837"/>
    </row>
    <row r="21" spans="2:11" ht="3" customHeight="1" x14ac:dyDescent="0.2">
      <c r="B21" s="837"/>
      <c r="C21" s="837"/>
      <c r="D21" s="837"/>
      <c r="E21" s="837"/>
      <c r="F21" s="837"/>
      <c r="G21" s="422"/>
      <c r="H21" s="422"/>
      <c r="I21" s="422"/>
      <c r="J21" s="549"/>
      <c r="K21" s="422"/>
    </row>
  </sheetData>
  <mergeCells count="1">
    <mergeCell ref="B3:F21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13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0"/>
  <sheetViews>
    <sheetView topLeftCell="B1" workbookViewId="0">
      <selection activeCell="J25" sqref="J25"/>
    </sheetView>
  </sheetViews>
  <sheetFormatPr baseColWidth="10" defaultColWidth="12.83203125" defaultRowHeight="12.75" x14ac:dyDescent="0.2"/>
  <cols>
    <col min="1" max="1" width="31.33203125" style="100" customWidth="1"/>
    <col min="2" max="2" width="17.33203125" style="100" bestFit="1" customWidth="1"/>
    <col min="3" max="3" width="16.1640625" style="100" customWidth="1"/>
    <col min="4" max="4" width="17.6640625" style="100" customWidth="1"/>
    <col min="5" max="5" width="15.6640625" style="100" customWidth="1"/>
    <col min="6" max="6" width="17.1640625" style="100" customWidth="1"/>
    <col min="7" max="7" width="19.6640625" style="100" customWidth="1"/>
    <col min="8" max="8" width="18.33203125" style="100" customWidth="1"/>
    <col min="9" max="9" width="15" style="100" customWidth="1"/>
    <col min="10" max="10" width="17.5" style="100" customWidth="1"/>
    <col min="11" max="11" width="17.1640625" style="100" customWidth="1"/>
    <col min="12" max="12" width="16.83203125" style="100" bestFit="1" customWidth="1"/>
    <col min="13" max="13" width="22.33203125" style="651" customWidth="1"/>
    <col min="14" max="14" width="12.83203125" style="559"/>
    <col min="15" max="16384" width="12.83203125" style="100"/>
  </cols>
  <sheetData>
    <row r="1" spans="1:14" s="91" customFormat="1" ht="15" x14ac:dyDescent="0.25">
      <c r="L1" s="92" t="s">
        <v>176</v>
      </c>
      <c r="M1" s="648"/>
      <c r="N1" s="649"/>
    </row>
    <row r="2" spans="1:14" s="91" customFormat="1" ht="15" x14ac:dyDescent="0.25">
      <c r="A2" s="842" t="s">
        <v>557</v>
      </c>
      <c r="B2" s="842"/>
      <c r="C2" s="842"/>
      <c r="D2" s="842"/>
      <c r="E2" s="842"/>
      <c r="F2" s="842"/>
      <c r="G2" s="842"/>
      <c r="H2" s="842"/>
      <c r="I2" s="842"/>
      <c r="J2" s="842"/>
      <c r="K2" s="842"/>
      <c r="L2" s="842"/>
      <c r="M2" s="648"/>
      <c r="N2" s="649"/>
    </row>
    <row r="3" spans="1:14" s="91" customFormat="1" ht="15" x14ac:dyDescent="0.25">
      <c r="A3" s="842" t="s">
        <v>177</v>
      </c>
      <c r="B3" s="842"/>
      <c r="C3" s="842"/>
      <c r="D3" s="842"/>
      <c r="E3" s="842"/>
      <c r="F3" s="842"/>
      <c r="G3" s="842"/>
      <c r="H3" s="842"/>
      <c r="I3" s="842"/>
      <c r="J3" s="842"/>
      <c r="K3" s="842"/>
      <c r="L3" s="842"/>
      <c r="M3" s="650"/>
      <c r="N3" s="649"/>
    </row>
    <row r="4" spans="1:14" s="91" customFormat="1" ht="15" x14ac:dyDescent="0.25">
      <c r="A4" s="842" t="s">
        <v>73</v>
      </c>
      <c r="B4" s="842"/>
      <c r="C4" s="842"/>
      <c r="D4" s="842"/>
      <c r="E4" s="842"/>
      <c r="F4" s="842"/>
      <c r="G4" s="842"/>
      <c r="H4" s="842"/>
      <c r="I4" s="842"/>
      <c r="J4" s="842"/>
      <c r="K4" s="842"/>
      <c r="L4" s="842"/>
      <c r="M4" s="648"/>
      <c r="N4" s="649"/>
    </row>
    <row r="5" spans="1:14" s="91" customFormat="1" ht="15.75" thickBot="1" x14ac:dyDescent="0.3">
      <c r="A5" s="842" t="s">
        <v>178</v>
      </c>
      <c r="B5" s="842"/>
      <c r="C5" s="842"/>
      <c r="D5" s="842"/>
      <c r="E5" s="842"/>
      <c r="F5" s="842"/>
      <c r="G5" s="842"/>
      <c r="H5" s="842"/>
      <c r="I5" s="842"/>
      <c r="J5" s="842"/>
      <c r="K5" s="842"/>
      <c r="L5" s="842"/>
      <c r="M5" s="648"/>
      <c r="N5" s="649"/>
    </row>
    <row r="6" spans="1:14" s="91" customFormat="1" ht="15" x14ac:dyDescent="0.25">
      <c r="A6" s="843" t="s">
        <v>51</v>
      </c>
      <c r="B6" s="846" t="s">
        <v>179</v>
      </c>
      <c r="C6" s="846"/>
      <c r="D6" s="846"/>
      <c r="E6" s="846"/>
      <c r="F6" s="846"/>
      <c r="G6" s="847" t="s">
        <v>180</v>
      </c>
      <c r="H6" s="847"/>
      <c r="I6" s="847"/>
      <c r="J6" s="847"/>
      <c r="K6" s="847"/>
      <c r="L6" s="643"/>
      <c r="M6" s="648"/>
      <c r="N6" s="649"/>
    </row>
    <row r="7" spans="1:14" s="91" customFormat="1" ht="15" x14ac:dyDescent="0.25">
      <c r="A7" s="844"/>
      <c r="B7" s="93" t="s">
        <v>181</v>
      </c>
      <c r="C7" s="93" t="s">
        <v>182</v>
      </c>
      <c r="D7" s="93"/>
      <c r="E7" s="93"/>
      <c r="F7" s="93" t="s">
        <v>181</v>
      </c>
      <c r="G7" s="93" t="s">
        <v>183</v>
      </c>
      <c r="H7" s="644"/>
      <c r="I7" s="94"/>
      <c r="J7" s="644"/>
      <c r="K7" s="644" t="s">
        <v>183</v>
      </c>
      <c r="L7" s="95"/>
      <c r="M7" s="648"/>
      <c r="N7" s="649"/>
    </row>
    <row r="8" spans="1:14" s="91" customFormat="1" ht="15" x14ac:dyDescent="0.25">
      <c r="A8" s="844"/>
      <c r="B8" s="93" t="s">
        <v>184</v>
      </c>
      <c r="C8" s="93" t="s">
        <v>185</v>
      </c>
      <c r="D8" s="93" t="s">
        <v>186</v>
      </c>
      <c r="E8" s="93" t="s">
        <v>146</v>
      </c>
      <c r="F8" s="93" t="s">
        <v>187</v>
      </c>
      <c r="G8" s="93" t="s">
        <v>188</v>
      </c>
      <c r="H8" s="93" t="s">
        <v>189</v>
      </c>
      <c r="I8" s="94" t="s">
        <v>186</v>
      </c>
      <c r="J8" s="96" t="s">
        <v>190</v>
      </c>
      <c r="K8" s="94" t="s">
        <v>191</v>
      </c>
      <c r="L8" s="97" t="s">
        <v>192</v>
      </c>
      <c r="M8" s="648"/>
      <c r="N8" s="649"/>
    </row>
    <row r="9" spans="1:14" s="91" customFormat="1" ht="15" x14ac:dyDescent="0.25">
      <c r="A9" s="844"/>
      <c r="B9" s="94" t="s">
        <v>193</v>
      </c>
      <c r="C9" s="94" t="s">
        <v>194</v>
      </c>
      <c r="D9" s="94" t="s">
        <v>194</v>
      </c>
      <c r="E9" s="94" t="s">
        <v>194</v>
      </c>
      <c r="F9" s="93" t="s">
        <v>194</v>
      </c>
      <c r="G9" s="94" t="s">
        <v>194</v>
      </c>
      <c r="H9" s="94" t="s">
        <v>194</v>
      </c>
      <c r="I9" s="94" t="s">
        <v>194</v>
      </c>
      <c r="J9" s="94" t="s">
        <v>194</v>
      </c>
      <c r="K9" s="94" t="s">
        <v>194</v>
      </c>
      <c r="L9" s="97" t="s">
        <v>195</v>
      </c>
      <c r="M9" s="648"/>
      <c r="N9" s="649"/>
    </row>
    <row r="10" spans="1:14" s="91" customFormat="1" ht="15" x14ac:dyDescent="0.25">
      <c r="A10" s="845"/>
      <c r="B10" s="645" t="s">
        <v>196</v>
      </c>
      <c r="C10" s="645" t="s">
        <v>196</v>
      </c>
      <c r="D10" s="645" t="s">
        <v>196</v>
      </c>
      <c r="E10" s="645" t="s">
        <v>196</v>
      </c>
      <c r="F10" s="645" t="s">
        <v>196</v>
      </c>
      <c r="G10" s="645" t="s">
        <v>196</v>
      </c>
      <c r="H10" s="645" t="s">
        <v>196</v>
      </c>
      <c r="I10" s="645" t="s">
        <v>196</v>
      </c>
      <c r="J10" s="645" t="s">
        <v>196</v>
      </c>
      <c r="K10" s="645" t="s">
        <v>196</v>
      </c>
      <c r="L10" s="646"/>
      <c r="M10" s="648"/>
      <c r="N10" s="649"/>
    </row>
    <row r="11" spans="1:14" s="91" customFormat="1" ht="15" x14ac:dyDescent="0.25">
      <c r="A11" s="254" t="s">
        <v>197</v>
      </c>
      <c r="B11" s="251">
        <v>32342879131</v>
      </c>
      <c r="C11" s="251">
        <v>0</v>
      </c>
      <c r="D11" s="251">
        <v>0</v>
      </c>
      <c r="E11" s="251">
        <v>0</v>
      </c>
      <c r="F11" s="255">
        <f t="shared" ref="F11:F21" si="0">B11+C11+D11+E11</f>
        <v>32342879131</v>
      </c>
      <c r="G11" s="256">
        <v>0</v>
      </c>
      <c r="H11" s="256">
        <v>0</v>
      </c>
      <c r="I11" s="257">
        <v>0</v>
      </c>
      <c r="J11" s="258">
        <v>0</v>
      </c>
      <c r="K11" s="258">
        <v>0</v>
      </c>
      <c r="L11" s="259">
        <f>+F11-K11</f>
        <v>32342879131</v>
      </c>
      <c r="M11" s="648"/>
      <c r="N11" s="649"/>
    </row>
    <row r="12" spans="1:14" s="91" customFormat="1" ht="15" customHeight="1" x14ac:dyDescent="0.25">
      <c r="A12" s="260" t="s">
        <v>198</v>
      </c>
      <c r="B12" s="252">
        <v>50391836906</v>
      </c>
      <c r="C12" s="252">
        <v>0</v>
      </c>
      <c r="D12" s="252">
        <v>0</v>
      </c>
      <c r="E12" s="252">
        <v>0</v>
      </c>
      <c r="F12" s="261">
        <f t="shared" si="0"/>
        <v>50391836906</v>
      </c>
      <c r="G12" s="253">
        <v>-5953990158</v>
      </c>
      <c r="H12" s="252">
        <v>0</v>
      </c>
      <c r="I12" s="262">
        <v>0</v>
      </c>
      <c r="J12" s="263">
        <v>0</v>
      </c>
      <c r="K12" s="253">
        <f>G12</f>
        <v>-5953990158</v>
      </c>
      <c r="L12" s="264">
        <f>+F12+K12</f>
        <v>44437846748</v>
      </c>
      <c r="M12" s="648"/>
      <c r="N12" s="649"/>
    </row>
    <row r="13" spans="1:14" s="91" customFormat="1" ht="15" customHeight="1" x14ac:dyDescent="0.25">
      <c r="A13" s="260" t="s">
        <v>199</v>
      </c>
      <c r="B13" s="252">
        <v>8942016440</v>
      </c>
      <c r="C13" s="252">
        <v>0</v>
      </c>
      <c r="D13" s="647">
        <v>-319704396</v>
      </c>
      <c r="E13" s="252">
        <v>0</v>
      </c>
      <c r="F13" s="261">
        <f t="shared" si="0"/>
        <v>8622312044</v>
      </c>
      <c r="G13" s="253">
        <v>-5783038787</v>
      </c>
      <c r="H13" s="252">
        <v>0</v>
      </c>
      <c r="I13" s="262">
        <v>282693092</v>
      </c>
      <c r="J13" s="263">
        <v>0</v>
      </c>
      <c r="K13" s="253">
        <f>G13+I13</f>
        <v>-5500345695</v>
      </c>
      <c r="L13" s="265">
        <f>+F13+K13</f>
        <v>3121966349</v>
      </c>
      <c r="M13" s="648"/>
      <c r="N13" s="649"/>
    </row>
    <row r="14" spans="1:14" s="91" customFormat="1" ht="15" customHeight="1" x14ac:dyDescent="0.25">
      <c r="A14" s="260" t="s">
        <v>200</v>
      </c>
      <c r="B14" s="252">
        <v>5173525220</v>
      </c>
      <c r="C14" s="252">
        <v>449420926</v>
      </c>
      <c r="D14" s="647">
        <v>-9643672</v>
      </c>
      <c r="E14" s="252">
        <v>0</v>
      </c>
      <c r="F14" s="261">
        <f>B14+C14+D14+E14</f>
        <v>5613302474</v>
      </c>
      <c r="G14" s="253">
        <v>-2810430186</v>
      </c>
      <c r="H14" s="252">
        <v>0</v>
      </c>
      <c r="I14" s="263">
        <v>7795738</v>
      </c>
      <c r="J14" s="263">
        <v>0</v>
      </c>
      <c r="K14" s="253">
        <f t="shared" ref="K14:K19" si="1">G14+I14</f>
        <v>-2802634448</v>
      </c>
      <c r="L14" s="265">
        <f>+F14+K14</f>
        <v>2810668026</v>
      </c>
      <c r="M14" s="648"/>
      <c r="N14" s="649"/>
    </row>
    <row r="15" spans="1:14" s="91" customFormat="1" ht="15" customHeight="1" x14ac:dyDescent="0.25">
      <c r="A15" s="260" t="s">
        <v>201</v>
      </c>
      <c r="B15" s="252">
        <v>4089338590</v>
      </c>
      <c r="C15" s="252">
        <v>67392211</v>
      </c>
      <c r="D15" s="647">
        <v>-7208436</v>
      </c>
      <c r="E15" s="252">
        <v>0</v>
      </c>
      <c r="F15" s="261">
        <f t="shared" si="0"/>
        <v>4149522365</v>
      </c>
      <c r="G15" s="253">
        <v>-3051972999</v>
      </c>
      <c r="H15" s="252">
        <v>0</v>
      </c>
      <c r="I15" s="262">
        <v>7208436</v>
      </c>
      <c r="J15" s="263">
        <v>0</v>
      </c>
      <c r="K15" s="253">
        <f t="shared" si="1"/>
        <v>-3044764563</v>
      </c>
      <c r="L15" s="264">
        <f>+F15+K15</f>
        <v>1104757802</v>
      </c>
      <c r="M15" s="648"/>
      <c r="N15" s="649"/>
    </row>
    <row r="16" spans="1:14" s="91" customFormat="1" ht="15" customHeight="1" x14ac:dyDescent="0.25">
      <c r="A16" s="260" t="s">
        <v>202</v>
      </c>
      <c r="B16" s="252">
        <v>5770673275</v>
      </c>
      <c r="C16" s="252">
        <v>249882157</v>
      </c>
      <c r="D16" s="252">
        <v>0</v>
      </c>
      <c r="E16" s="252">
        <v>0</v>
      </c>
      <c r="F16" s="261">
        <f t="shared" si="0"/>
        <v>6020555432</v>
      </c>
      <c r="G16" s="253">
        <v>-4573308789</v>
      </c>
      <c r="H16" s="252">
        <v>0</v>
      </c>
      <c r="I16" s="262">
        <v>0</v>
      </c>
      <c r="J16" s="263">
        <v>0</v>
      </c>
      <c r="K16" s="253">
        <f t="shared" si="1"/>
        <v>-4573308789</v>
      </c>
      <c r="L16" s="264">
        <f t="shared" ref="L16:L21" si="2">+F16+K16</f>
        <v>1447246643</v>
      </c>
      <c r="M16" s="648"/>
      <c r="N16" s="649"/>
    </row>
    <row r="17" spans="1:14" s="91" customFormat="1" ht="15" customHeight="1" x14ac:dyDescent="0.25">
      <c r="A17" s="260" t="s">
        <v>203</v>
      </c>
      <c r="B17" s="252">
        <v>68572119</v>
      </c>
      <c r="C17" s="252">
        <v>6853064</v>
      </c>
      <c r="D17" s="252">
        <v>0</v>
      </c>
      <c r="E17" s="252">
        <v>0</v>
      </c>
      <c r="F17" s="261">
        <f t="shared" si="0"/>
        <v>75425183</v>
      </c>
      <c r="G17" s="253">
        <v>-38446654</v>
      </c>
      <c r="H17" s="252">
        <v>0</v>
      </c>
      <c r="I17" s="262">
        <v>0</v>
      </c>
      <c r="J17" s="263">
        <v>0</v>
      </c>
      <c r="K17" s="253">
        <f t="shared" si="1"/>
        <v>-38446654</v>
      </c>
      <c r="L17" s="264">
        <f t="shared" si="2"/>
        <v>36978529</v>
      </c>
      <c r="M17" s="648"/>
      <c r="N17" s="649"/>
    </row>
    <row r="18" spans="1:14" s="91" customFormat="1" ht="15" customHeight="1" x14ac:dyDescent="0.25">
      <c r="A18" s="260" t="s">
        <v>204</v>
      </c>
      <c r="B18" s="252">
        <v>1506456260</v>
      </c>
      <c r="C18" s="252">
        <v>327357525</v>
      </c>
      <c r="D18" s="647">
        <v>-5322353</v>
      </c>
      <c r="E18" s="252">
        <v>0</v>
      </c>
      <c r="F18" s="261">
        <f t="shared" si="0"/>
        <v>1828491432</v>
      </c>
      <c r="G18" s="253">
        <v>-1168783680</v>
      </c>
      <c r="H18" s="252">
        <v>0</v>
      </c>
      <c r="I18" s="262">
        <v>1330588</v>
      </c>
      <c r="J18" s="263">
        <v>0</v>
      </c>
      <c r="K18" s="253">
        <f t="shared" si="1"/>
        <v>-1167453092</v>
      </c>
      <c r="L18" s="264">
        <f t="shared" si="2"/>
        <v>661038340</v>
      </c>
      <c r="M18" s="648"/>
      <c r="N18" s="649"/>
    </row>
    <row r="19" spans="1:14" s="91" customFormat="1" ht="15" customHeight="1" x14ac:dyDescent="0.25">
      <c r="A19" s="260" t="s">
        <v>205</v>
      </c>
      <c r="B19" s="252">
        <v>55302827</v>
      </c>
      <c r="C19" s="252">
        <v>0</v>
      </c>
      <c r="D19" s="252">
        <v>0</v>
      </c>
      <c r="E19" s="252">
        <v>0</v>
      </c>
      <c r="F19" s="261">
        <f t="shared" si="0"/>
        <v>55302827</v>
      </c>
      <c r="G19" s="253">
        <v>-55061840</v>
      </c>
      <c r="H19" s="252">
        <v>0</v>
      </c>
      <c r="I19" s="262">
        <v>0</v>
      </c>
      <c r="J19" s="263">
        <v>0</v>
      </c>
      <c r="K19" s="253">
        <f t="shared" si="1"/>
        <v>-55061840</v>
      </c>
      <c r="L19" s="264">
        <f t="shared" si="2"/>
        <v>240987</v>
      </c>
      <c r="M19" s="648"/>
      <c r="N19" s="649"/>
    </row>
    <row r="20" spans="1:14" s="91" customFormat="1" ht="15" customHeight="1" x14ac:dyDescent="0.25">
      <c r="A20" s="260" t="s">
        <v>206</v>
      </c>
      <c r="B20" s="252">
        <v>6251152457</v>
      </c>
      <c r="C20" s="252">
        <v>5608745566</v>
      </c>
      <c r="D20" s="252">
        <v>0</v>
      </c>
      <c r="E20" s="252">
        <v>0</v>
      </c>
      <c r="F20" s="261">
        <f t="shared" si="0"/>
        <v>11859898023</v>
      </c>
      <c r="G20" s="252">
        <v>0</v>
      </c>
      <c r="H20" s="252">
        <v>0</v>
      </c>
      <c r="I20" s="262">
        <v>0</v>
      </c>
      <c r="J20" s="263">
        <v>0</v>
      </c>
      <c r="K20" s="263">
        <v>0</v>
      </c>
      <c r="L20" s="264">
        <f t="shared" si="2"/>
        <v>11859898023</v>
      </c>
      <c r="M20" s="648"/>
      <c r="N20" s="649"/>
    </row>
    <row r="21" spans="1:14" s="91" customFormat="1" ht="15" customHeight="1" x14ac:dyDescent="0.25">
      <c r="A21" s="266" t="s">
        <v>207</v>
      </c>
      <c r="B21" s="252">
        <v>1497015342</v>
      </c>
      <c r="C21" s="252">
        <v>0</v>
      </c>
      <c r="D21" s="252">
        <v>0</v>
      </c>
      <c r="E21" s="252">
        <v>0</v>
      </c>
      <c r="F21" s="267">
        <f t="shared" si="0"/>
        <v>1497015342</v>
      </c>
      <c r="G21" s="268">
        <v>0</v>
      </c>
      <c r="H21" s="268">
        <v>0</v>
      </c>
      <c r="I21" s="269">
        <v>0</v>
      </c>
      <c r="J21" s="269">
        <v>0</v>
      </c>
      <c r="K21" s="269">
        <v>0</v>
      </c>
      <c r="L21" s="270">
        <f t="shared" si="2"/>
        <v>1497015342</v>
      </c>
      <c r="M21" s="648"/>
      <c r="N21" s="649"/>
    </row>
    <row r="22" spans="1:14" s="91" customFormat="1" ht="15" customHeight="1" x14ac:dyDescent="0.25">
      <c r="A22" s="747" t="s">
        <v>584</v>
      </c>
      <c r="B22" s="575">
        <f t="shared" ref="B22:G22" si="3">SUM(B11:B21)</f>
        <v>116088768567</v>
      </c>
      <c r="C22" s="576">
        <f t="shared" si="3"/>
        <v>6709651449</v>
      </c>
      <c r="D22" s="577">
        <f t="shared" si="3"/>
        <v>-341878857</v>
      </c>
      <c r="E22" s="578">
        <f t="shared" si="3"/>
        <v>0</v>
      </c>
      <c r="F22" s="575">
        <f>SUM(F11:F21)</f>
        <v>122456541159</v>
      </c>
      <c r="G22" s="577">
        <f t="shared" si="3"/>
        <v>-23435033093</v>
      </c>
      <c r="H22" s="575">
        <f>SUM(H12:H21)</f>
        <v>0</v>
      </c>
      <c r="I22" s="575">
        <f>SUM(I11:I21)</f>
        <v>299027854</v>
      </c>
      <c r="J22" s="575">
        <f>SUM(J12:J21)</f>
        <v>0</v>
      </c>
      <c r="K22" s="577">
        <f>SUM(K11:K21)</f>
        <v>-23136005239</v>
      </c>
      <c r="L22" s="579">
        <f>SUM(L11:L21)</f>
        <v>99320535920</v>
      </c>
      <c r="M22" s="648"/>
      <c r="N22" s="649"/>
    </row>
    <row r="23" spans="1:14" s="91" customFormat="1" ht="15.75" thickBot="1" x14ac:dyDescent="0.3">
      <c r="A23" s="98" t="s">
        <v>208</v>
      </c>
      <c r="B23" s="580">
        <v>87352979141</v>
      </c>
      <c r="C23" s="580">
        <v>31032042723</v>
      </c>
      <c r="D23" s="581">
        <v>-3974978819</v>
      </c>
      <c r="E23" s="580">
        <v>1678725522</v>
      </c>
      <c r="F23" s="580">
        <f>SUM(B23:E23)</f>
        <v>116088768567</v>
      </c>
      <c r="G23" s="582">
        <v>-22827109143</v>
      </c>
      <c r="H23" s="580">
        <v>0</v>
      </c>
      <c r="I23" s="580">
        <v>3289149487</v>
      </c>
      <c r="J23" s="581">
        <v>-3897073437</v>
      </c>
      <c r="K23" s="581">
        <v>-23435033093</v>
      </c>
      <c r="L23" s="580">
        <f>K23+F23</f>
        <v>92653735474</v>
      </c>
      <c r="M23" s="648"/>
      <c r="N23" s="649"/>
    </row>
    <row r="24" spans="1:14" s="91" customFormat="1" ht="15" x14ac:dyDescent="0.25">
      <c r="A24" s="91" t="s">
        <v>209</v>
      </c>
      <c r="F24" s="99"/>
      <c r="G24" s="99"/>
      <c r="I24" s="99"/>
      <c r="M24" s="648"/>
      <c r="N24" s="649"/>
    </row>
    <row r="25" spans="1:14" x14ac:dyDescent="0.2">
      <c r="B25" s="559"/>
      <c r="C25" s="642"/>
      <c r="D25" s="559"/>
      <c r="E25" s="642"/>
      <c r="F25" s="559"/>
      <c r="G25" s="559"/>
      <c r="H25" s="748">
        <f>C22+D22+I22+('Estado de Flujos de Efectivo'!D24)</f>
        <v>0</v>
      </c>
      <c r="I25" s="749"/>
      <c r="J25" s="652"/>
      <c r="K25" s="559"/>
      <c r="L25" s="559"/>
    </row>
    <row r="26" spans="1:14" x14ac:dyDescent="0.2">
      <c r="B26" s="559"/>
      <c r="C26" s="642"/>
      <c r="D26" s="642"/>
      <c r="E26" s="642"/>
      <c r="F26" s="559"/>
      <c r="G26" s="559"/>
      <c r="H26" s="749"/>
      <c r="I26" s="749"/>
      <c r="J26" s="652"/>
      <c r="K26" s="559"/>
      <c r="L26" s="559"/>
    </row>
    <row r="27" spans="1:14" x14ac:dyDescent="0.2"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</row>
    <row r="28" spans="1:14" x14ac:dyDescent="0.2"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</row>
    <row r="29" spans="1:14" x14ac:dyDescent="0.2">
      <c r="B29" s="559"/>
      <c r="C29" s="559"/>
      <c r="D29" s="559"/>
      <c r="E29" s="559"/>
      <c r="F29" s="559"/>
      <c r="G29" s="559"/>
      <c r="H29" s="559"/>
      <c r="I29" s="559"/>
      <c r="J29" s="559"/>
      <c r="K29" s="559"/>
      <c r="L29" s="559"/>
    </row>
    <row r="30" spans="1:14" x14ac:dyDescent="0.2">
      <c r="B30" s="559"/>
      <c r="C30" s="559"/>
      <c r="D30" s="559"/>
      <c r="E30" s="559"/>
      <c r="F30" s="559"/>
      <c r="G30" s="559"/>
      <c r="H30" s="559"/>
      <c r="I30" s="559"/>
      <c r="J30" s="559"/>
      <c r="K30" s="559"/>
      <c r="L30" s="559"/>
    </row>
    <row r="31" spans="1:14" x14ac:dyDescent="0.2"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559"/>
    </row>
    <row r="32" spans="1:14" x14ac:dyDescent="0.2">
      <c r="B32" s="559"/>
      <c r="C32" s="559"/>
      <c r="D32" s="559"/>
      <c r="E32" s="559"/>
      <c r="F32" s="559"/>
      <c r="G32" s="559"/>
      <c r="H32" s="559"/>
      <c r="I32" s="559"/>
      <c r="J32" s="559"/>
      <c r="K32" s="559"/>
      <c r="L32" s="559"/>
    </row>
    <row r="33" spans="2:13" x14ac:dyDescent="0.2">
      <c r="B33" s="559"/>
      <c r="C33" s="559"/>
      <c r="D33" s="559"/>
      <c r="E33" s="559"/>
      <c r="F33" s="559"/>
      <c r="G33" s="559"/>
      <c r="H33" s="559"/>
      <c r="I33" s="559"/>
      <c r="J33" s="559"/>
      <c r="K33" s="559"/>
      <c r="L33" s="559"/>
    </row>
    <row r="40" spans="2:13" ht="39" customHeight="1" x14ac:dyDescent="0.2">
      <c r="M40" s="559"/>
    </row>
  </sheetData>
  <mergeCells count="7">
    <mergeCell ref="A2:L2"/>
    <mergeCell ref="A3:L3"/>
    <mergeCell ref="A4:L4"/>
    <mergeCell ref="A5:L5"/>
    <mergeCell ref="A6:A10"/>
    <mergeCell ref="B6:F6"/>
    <mergeCell ref="G6:K6"/>
  </mergeCells>
  <pageMargins left="0.70866141732283472" right="0.70866141732283472" top="1.3385826771653544" bottom="0.74803149606299213" header="0.31496062992125984" footer="0.9055118110236221"/>
  <pageSetup paperSize="9" scale="65" orientation="landscape" r:id="rId1"/>
  <headerFooter>
    <oddHeader>&amp;C&amp;G</oddHeader>
    <oddFooter>&amp;C&amp;14 14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workbookViewId="0">
      <selection activeCell="M25" sqref="M25"/>
    </sheetView>
  </sheetViews>
  <sheetFormatPr baseColWidth="10" defaultRowHeight="14.25" x14ac:dyDescent="0.2"/>
  <cols>
    <col min="1" max="1" width="30.33203125" style="46" customWidth="1"/>
    <col min="2" max="2" width="14.33203125" style="46" bestFit="1" customWidth="1"/>
    <col min="3" max="3" width="12.83203125" style="46" customWidth="1"/>
    <col min="4" max="4" width="15.33203125" style="46" customWidth="1"/>
    <col min="5" max="5" width="14.6640625" style="46" customWidth="1"/>
    <col min="6" max="6" width="16.6640625" style="46" customWidth="1"/>
    <col min="7" max="7" width="11.5" style="46" customWidth="1"/>
    <col min="8" max="8" width="8.83203125" style="46" customWidth="1"/>
    <col min="9" max="9" width="17.1640625" style="46" customWidth="1"/>
    <col min="10" max="10" width="11.33203125" style="46" customWidth="1"/>
    <col min="11" max="16384" width="12" style="46"/>
  </cols>
  <sheetData>
    <row r="1" spans="1:12" ht="15" x14ac:dyDescent="0.25">
      <c r="I1" s="60"/>
      <c r="J1" s="60"/>
    </row>
    <row r="2" spans="1:12" x14ac:dyDescent="0.2">
      <c r="I2" s="851" t="s">
        <v>210</v>
      </c>
      <c r="J2" s="851"/>
    </row>
    <row r="3" spans="1:12" s="68" customFormat="1" ht="15" x14ac:dyDescent="0.25">
      <c r="A3" s="852" t="s">
        <v>557</v>
      </c>
      <c r="B3" s="852"/>
      <c r="C3" s="852"/>
      <c r="D3" s="852"/>
      <c r="E3" s="852"/>
      <c r="F3" s="852"/>
      <c r="G3" s="852"/>
      <c r="H3" s="852"/>
      <c r="I3" s="852"/>
      <c r="J3" s="852"/>
    </row>
    <row r="4" spans="1:12" s="68" customFormat="1" ht="15" x14ac:dyDescent="0.25">
      <c r="A4" s="842" t="s">
        <v>177</v>
      </c>
      <c r="B4" s="842"/>
      <c r="C4" s="842"/>
      <c r="D4" s="842"/>
      <c r="E4" s="842"/>
      <c r="F4" s="842"/>
      <c r="G4" s="842"/>
      <c r="H4" s="842"/>
      <c r="I4" s="842"/>
      <c r="J4" s="842"/>
      <c r="K4" s="102"/>
      <c r="L4" s="102"/>
    </row>
    <row r="5" spans="1:12" s="68" customFormat="1" ht="15" x14ac:dyDescent="0.25">
      <c r="A5" s="852" t="s">
        <v>211</v>
      </c>
      <c r="B5" s="852"/>
      <c r="C5" s="852"/>
      <c r="D5" s="852"/>
      <c r="E5" s="852"/>
      <c r="F5" s="852"/>
      <c r="G5" s="852"/>
      <c r="H5" s="852"/>
      <c r="I5" s="852"/>
      <c r="J5" s="852"/>
    </row>
    <row r="6" spans="1:12" s="68" customFormat="1" ht="15" x14ac:dyDescent="0.25">
      <c r="A6" s="852" t="s">
        <v>212</v>
      </c>
      <c r="B6" s="852"/>
      <c r="C6" s="852"/>
      <c r="D6" s="852"/>
      <c r="E6" s="852"/>
      <c r="F6" s="852"/>
      <c r="G6" s="852"/>
      <c r="H6" s="852"/>
      <c r="I6" s="852"/>
      <c r="J6" s="852"/>
    </row>
    <row r="7" spans="1:12" ht="15" thickBo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2" ht="15" thickBot="1" x14ac:dyDescent="0.25">
      <c r="A8" s="853" t="s">
        <v>51</v>
      </c>
      <c r="B8" s="855" t="s">
        <v>179</v>
      </c>
      <c r="C8" s="856"/>
      <c r="D8" s="856"/>
      <c r="E8" s="857"/>
      <c r="F8" s="855" t="s">
        <v>213</v>
      </c>
      <c r="G8" s="856"/>
      <c r="H8" s="856"/>
      <c r="I8" s="857"/>
      <c r="J8" s="272"/>
    </row>
    <row r="9" spans="1:12" s="68" customFormat="1" ht="15.75" thickBot="1" x14ac:dyDescent="0.3">
      <c r="A9" s="853"/>
      <c r="B9" s="858"/>
      <c r="C9" s="859"/>
      <c r="D9" s="859"/>
      <c r="E9" s="860"/>
      <c r="F9" s="858"/>
      <c r="G9" s="859"/>
      <c r="H9" s="859"/>
      <c r="I9" s="860"/>
      <c r="J9" s="273"/>
    </row>
    <row r="10" spans="1:12" ht="15" thickBot="1" x14ac:dyDescent="0.25">
      <c r="A10" s="853"/>
      <c r="B10" s="103"/>
      <c r="C10" s="848" t="s">
        <v>214</v>
      </c>
      <c r="D10" s="848" t="s">
        <v>215</v>
      </c>
      <c r="E10" s="103"/>
      <c r="F10" s="103" t="s">
        <v>183</v>
      </c>
      <c r="G10" s="436"/>
      <c r="H10" s="848" t="s">
        <v>186</v>
      </c>
      <c r="I10" s="103" t="s">
        <v>183</v>
      </c>
      <c r="J10" s="274"/>
    </row>
    <row r="11" spans="1:12" ht="15" thickBot="1" x14ac:dyDescent="0.25">
      <c r="A11" s="853"/>
      <c r="B11" s="103" t="s">
        <v>188</v>
      </c>
      <c r="C11" s="848"/>
      <c r="D11" s="848"/>
      <c r="E11" s="103" t="s">
        <v>191</v>
      </c>
      <c r="F11" s="103" t="s">
        <v>188</v>
      </c>
      <c r="G11" s="434"/>
      <c r="H11" s="848"/>
      <c r="I11" s="103" t="s">
        <v>191</v>
      </c>
      <c r="J11" s="274"/>
    </row>
    <row r="12" spans="1:12" ht="15" thickBot="1" x14ac:dyDescent="0.25">
      <c r="A12" s="853"/>
      <c r="B12" s="103" t="s">
        <v>193</v>
      </c>
      <c r="C12" s="848"/>
      <c r="D12" s="848"/>
      <c r="E12" s="103" t="s">
        <v>194</v>
      </c>
      <c r="F12" s="103" t="s">
        <v>193</v>
      </c>
      <c r="G12" s="434" t="s">
        <v>193</v>
      </c>
      <c r="H12" s="848"/>
      <c r="I12" s="103" t="s">
        <v>194</v>
      </c>
      <c r="J12" s="274" t="s">
        <v>192</v>
      </c>
    </row>
    <row r="13" spans="1:12" x14ac:dyDescent="0.2">
      <c r="A13" s="854"/>
      <c r="B13" s="271" t="s">
        <v>196</v>
      </c>
      <c r="C13" s="849"/>
      <c r="D13" s="849"/>
      <c r="E13" s="271" t="s">
        <v>196</v>
      </c>
      <c r="F13" s="271" t="s">
        <v>196</v>
      </c>
      <c r="G13" s="435" t="s">
        <v>196</v>
      </c>
      <c r="H13" s="849"/>
      <c r="I13" s="271" t="s">
        <v>196</v>
      </c>
      <c r="J13" s="275" t="s">
        <v>216</v>
      </c>
    </row>
    <row r="14" spans="1:12" x14ac:dyDescent="0.2">
      <c r="A14" s="276" t="s">
        <v>217</v>
      </c>
      <c r="B14" s="104"/>
      <c r="C14" s="104"/>
      <c r="D14" s="282"/>
      <c r="E14" s="104"/>
      <c r="F14" s="104"/>
      <c r="G14" s="104"/>
      <c r="H14" s="104"/>
      <c r="I14" s="104"/>
      <c r="J14" s="277"/>
    </row>
    <row r="15" spans="1:12" x14ac:dyDescent="0.2">
      <c r="A15" s="278"/>
      <c r="B15" s="104"/>
      <c r="C15" s="104"/>
      <c r="D15" s="104"/>
      <c r="E15" s="104"/>
      <c r="F15" s="104"/>
      <c r="G15" s="104"/>
      <c r="H15" s="104"/>
      <c r="I15" s="104"/>
      <c r="J15" s="277"/>
    </row>
    <row r="16" spans="1:12" x14ac:dyDescent="0.2">
      <c r="A16" s="850" t="s">
        <v>218</v>
      </c>
      <c r="B16" s="104"/>
      <c r="C16" s="104"/>
      <c r="D16" s="104"/>
      <c r="E16" s="104"/>
      <c r="F16" s="104"/>
      <c r="G16" s="104"/>
      <c r="H16" s="104"/>
      <c r="I16" s="104"/>
      <c r="J16" s="277"/>
    </row>
    <row r="17" spans="1:10" ht="52.5" customHeight="1" x14ac:dyDescent="0.2">
      <c r="A17" s="850"/>
      <c r="B17" s="105">
        <v>2719545427</v>
      </c>
      <c r="C17" s="105">
        <v>0</v>
      </c>
      <c r="D17" s="283">
        <v>-509914768</v>
      </c>
      <c r="E17" s="105">
        <f>B17+D17</f>
        <v>2209630659</v>
      </c>
      <c r="F17" s="105">
        <v>0</v>
      </c>
      <c r="G17" s="105">
        <v>0</v>
      </c>
      <c r="H17" s="105">
        <v>0</v>
      </c>
      <c r="I17" s="105">
        <v>0</v>
      </c>
      <c r="J17" s="279">
        <v>0</v>
      </c>
    </row>
    <row r="18" spans="1:10" ht="14.1" customHeight="1" x14ac:dyDescent="0.2">
      <c r="A18" s="280" t="s">
        <v>558</v>
      </c>
      <c r="B18" s="583">
        <f>B17</f>
        <v>2719545427</v>
      </c>
      <c r="C18" s="584">
        <v>0</v>
      </c>
      <c r="D18" s="577">
        <f>D17</f>
        <v>-509914768</v>
      </c>
      <c r="E18" s="583">
        <f>E17</f>
        <v>2209630659</v>
      </c>
      <c r="F18" s="584">
        <v>0</v>
      </c>
      <c r="G18" s="584">
        <v>0</v>
      </c>
      <c r="H18" s="584">
        <v>0</v>
      </c>
      <c r="I18" s="584">
        <v>0</v>
      </c>
      <c r="J18" s="585">
        <v>0</v>
      </c>
    </row>
    <row r="19" spans="1:10" ht="14.1" customHeight="1" thickBot="1" x14ac:dyDescent="0.25">
      <c r="A19" s="281" t="s">
        <v>219</v>
      </c>
      <c r="B19" s="586">
        <v>2719545427</v>
      </c>
      <c r="C19" s="587">
        <v>0</v>
      </c>
      <c r="D19" s="587">
        <v>0</v>
      </c>
      <c r="E19" s="586">
        <v>2719545427</v>
      </c>
      <c r="F19" s="587">
        <v>0</v>
      </c>
      <c r="G19" s="587">
        <v>0</v>
      </c>
      <c r="H19" s="587">
        <v>0</v>
      </c>
      <c r="I19" s="587">
        <v>0</v>
      </c>
      <c r="J19" s="588">
        <v>0</v>
      </c>
    </row>
    <row r="20" spans="1:10" ht="15" x14ac:dyDescent="0.25">
      <c r="A20" s="106" t="s">
        <v>209</v>
      </c>
    </row>
  </sheetData>
  <mergeCells count="12">
    <mergeCell ref="H10:H13"/>
    <mergeCell ref="A16:A17"/>
    <mergeCell ref="I2:J2"/>
    <mergeCell ref="A3:J3"/>
    <mergeCell ref="A4:J4"/>
    <mergeCell ref="A5:J5"/>
    <mergeCell ref="A6:J6"/>
    <mergeCell ref="A8:A13"/>
    <mergeCell ref="B8:E9"/>
    <mergeCell ref="F8:I9"/>
    <mergeCell ref="C10:C13"/>
    <mergeCell ref="D10:D13"/>
  </mergeCells>
  <pageMargins left="0.78740157480314965" right="0.31496062992125984" top="1.7322834645669292" bottom="0.74803149606299213" header="0.31496062992125984" footer="0.9055118110236221"/>
  <pageSetup paperSize="9" scale="65" orientation="portrait" r:id="rId1"/>
  <headerFooter>
    <oddHeader>&amp;C&amp;G</oddHeader>
    <oddFooter>&amp;C&amp;14 15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"/>
  <sheetViews>
    <sheetView workbookViewId="0">
      <selection activeCell="L29" sqref="L29"/>
    </sheetView>
  </sheetViews>
  <sheetFormatPr baseColWidth="10" defaultColWidth="12.83203125" defaultRowHeight="12.75" x14ac:dyDescent="0.2"/>
  <cols>
    <col min="1" max="1" width="21.83203125" style="197" customWidth="1"/>
    <col min="2" max="2" width="6.5" style="197" customWidth="1"/>
    <col min="3" max="3" width="9.33203125" style="197" customWidth="1"/>
    <col min="4" max="4" width="9" style="197" customWidth="1"/>
    <col min="5" max="5" width="12.83203125" style="197" customWidth="1"/>
    <col min="6" max="6" width="12.33203125" style="197" customWidth="1"/>
    <col min="7" max="7" width="13.1640625" style="197" customWidth="1"/>
    <col min="8" max="8" width="10.5" style="197" customWidth="1"/>
    <col min="9" max="9" width="7.33203125" style="197" customWidth="1"/>
    <col min="10" max="10" width="14.5" style="197" customWidth="1"/>
    <col min="11" max="11" width="13.6640625" style="197" customWidth="1"/>
    <col min="12" max="12" width="15" style="197" customWidth="1"/>
    <col min="13" max="13" width="14" style="197" customWidth="1"/>
    <col min="14" max="16384" width="12.83203125" style="197"/>
  </cols>
  <sheetData>
    <row r="1" spans="1:13" x14ac:dyDescent="0.2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8"/>
    </row>
    <row r="2" spans="1:13" x14ac:dyDescent="0.2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 t="s">
        <v>46</v>
      </c>
    </row>
    <row r="3" spans="1:13" x14ac:dyDescent="0.2">
      <c r="A3" s="865" t="s">
        <v>557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</row>
    <row r="4" spans="1:13" x14ac:dyDescent="0.2">
      <c r="A4" s="865" t="s">
        <v>177</v>
      </c>
      <c r="B4" s="865"/>
      <c r="C4" s="865"/>
      <c r="D4" s="865"/>
      <c r="E4" s="865"/>
      <c r="F4" s="865"/>
      <c r="G4" s="865"/>
      <c r="H4" s="865"/>
      <c r="I4" s="865"/>
      <c r="J4" s="865"/>
      <c r="K4" s="865"/>
      <c r="L4" s="865"/>
      <c r="M4" s="865"/>
    </row>
    <row r="5" spans="1:13" x14ac:dyDescent="0.2">
      <c r="A5" s="865" t="s">
        <v>211</v>
      </c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</row>
    <row r="6" spans="1:13" s="243" customFormat="1" ht="16.5" x14ac:dyDescent="0.25">
      <c r="A6" s="865" t="s">
        <v>220</v>
      </c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</row>
    <row r="7" spans="1:13" s="243" customFormat="1" ht="17.25" thickBot="1" x14ac:dyDescent="0.3">
      <c r="A7" s="865" t="s">
        <v>221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</row>
    <row r="8" spans="1:13" ht="24" customHeight="1" x14ac:dyDescent="0.2">
      <c r="A8" s="440"/>
      <c r="B8" s="862" t="s">
        <v>234</v>
      </c>
      <c r="C8" s="665"/>
      <c r="D8" s="862" t="s">
        <v>236</v>
      </c>
      <c r="E8" s="441"/>
      <c r="F8" s="441"/>
      <c r="G8" s="441"/>
      <c r="H8" s="441"/>
      <c r="I8" s="441"/>
      <c r="J8" s="442"/>
      <c r="K8" s="442"/>
      <c r="L8" s="442"/>
      <c r="M8" s="443"/>
    </row>
    <row r="9" spans="1:13" s="244" customFormat="1" x14ac:dyDescent="0.2">
      <c r="A9" s="444"/>
      <c r="B9" s="863"/>
      <c r="C9" s="666"/>
      <c r="D9" s="863"/>
      <c r="E9" s="445"/>
      <c r="F9" s="445"/>
      <c r="G9" s="445"/>
      <c r="H9" s="445"/>
      <c r="I9" s="445"/>
      <c r="J9" s="866" t="s">
        <v>222</v>
      </c>
      <c r="K9" s="866"/>
      <c r="L9" s="866"/>
      <c r="M9" s="866"/>
    </row>
    <row r="10" spans="1:13" s="245" customFormat="1" ht="12.75" customHeight="1" x14ac:dyDescent="0.2">
      <c r="A10" s="446" t="s">
        <v>223</v>
      </c>
      <c r="B10" s="863"/>
      <c r="C10" s="663"/>
      <c r="D10" s="863"/>
      <c r="E10" s="447"/>
      <c r="F10" s="447"/>
      <c r="G10" s="447"/>
      <c r="H10" s="447"/>
      <c r="I10" s="447"/>
      <c r="J10" s="447"/>
      <c r="K10" s="447"/>
      <c r="L10" s="448"/>
      <c r="M10" s="449"/>
    </row>
    <row r="11" spans="1:13" s="245" customFormat="1" ht="12.75" customHeight="1" x14ac:dyDescent="0.2">
      <c r="A11" s="446" t="s">
        <v>224</v>
      </c>
      <c r="B11" s="863"/>
      <c r="C11" s="663" t="s">
        <v>225</v>
      </c>
      <c r="D11" s="863"/>
      <c r="E11" s="447" t="s">
        <v>225</v>
      </c>
      <c r="F11" s="447" t="s">
        <v>225</v>
      </c>
      <c r="G11" s="447" t="s">
        <v>225</v>
      </c>
      <c r="H11" s="447" t="s">
        <v>225</v>
      </c>
      <c r="I11" s="447"/>
      <c r="J11" s="447"/>
      <c r="K11" s="447"/>
      <c r="L11" s="861" t="s">
        <v>226</v>
      </c>
      <c r="M11" s="861"/>
    </row>
    <row r="12" spans="1:13" s="245" customFormat="1" ht="12.75" customHeight="1" x14ac:dyDescent="0.2">
      <c r="A12" s="446" t="s">
        <v>227</v>
      </c>
      <c r="B12" s="863"/>
      <c r="C12" s="663" t="s">
        <v>228</v>
      </c>
      <c r="D12" s="863"/>
      <c r="E12" s="447" t="s">
        <v>228</v>
      </c>
      <c r="F12" s="447" t="s">
        <v>229</v>
      </c>
      <c r="G12" s="447" t="s">
        <v>230</v>
      </c>
      <c r="H12" s="447" t="s">
        <v>230</v>
      </c>
      <c r="I12" s="447" t="s">
        <v>231</v>
      </c>
      <c r="J12" s="447" t="s">
        <v>232</v>
      </c>
      <c r="K12" s="447"/>
      <c r="L12" s="450"/>
      <c r="M12" s="449"/>
    </row>
    <row r="13" spans="1:13" s="245" customFormat="1" ht="13.5" customHeight="1" thickBot="1" x14ac:dyDescent="0.25">
      <c r="A13" s="451" t="s">
        <v>233</v>
      </c>
      <c r="B13" s="864"/>
      <c r="C13" s="664" t="s">
        <v>235</v>
      </c>
      <c r="D13" s="864"/>
      <c r="E13" s="452" t="s">
        <v>237</v>
      </c>
      <c r="F13" s="452" t="s">
        <v>238</v>
      </c>
      <c r="G13" s="452" t="s">
        <v>239</v>
      </c>
      <c r="H13" s="452" t="s">
        <v>240</v>
      </c>
      <c r="I13" s="452" t="s">
        <v>241</v>
      </c>
      <c r="J13" s="452" t="s">
        <v>242</v>
      </c>
      <c r="K13" s="452" t="s">
        <v>141</v>
      </c>
      <c r="L13" s="452" t="s">
        <v>243</v>
      </c>
      <c r="M13" s="453" t="s">
        <v>244</v>
      </c>
    </row>
    <row r="14" spans="1:13" s="245" customFormat="1" ht="12.95" customHeight="1" x14ac:dyDescent="0.2">
      <c r="A14" s="454" t="s">
        <v>245</v>
      </c>
      <c r="B14" s="450"/>
      <c r="C14" s="450"/>
      <c r="D14" s="450"/>
      <c r="E14" s="450"/>
      <c r="F14" s="455"/>
      <c r="G14" s="455"/>
      <c r="H14" s="455"/>
      <c r="I14" s="450"/>
      <c r="J14" s="450"/>
      <c r="K14" s="450"/>
      <c r="L14" s="450"/>
      <c r="M14" s="449"/>
    </row>
    <row r="15" spans="1:13" s="245" customFormat="1" ht="12.95" customHeight="1" x14ac:dyDescent="0.2">
      <c r="A15" s="454" t="s">
        <v>246</v>
      </c>
      <c r="B15" s="450"/>
      <c r="C15" s="450"/>
      <c r="D15" s="450"/>
      <c r="E15" s="450"/>
      <c r="F15" s="455"/>
      <c r="G15" s="455"/>
      <c r="H15" s="455"/>
      <c r="I15" s="450"/>
      <c r="J15" s="450"/>
      <c r="K15" s="450"/>
      <c r="L15" s="450"/>
      <c r="M15" s="449"/>
    </row>
    <row r="16" spans="1:13" s="245" customFormat="1" ht="12.95" customHeight="1" x14ac:dyDescent="0.2">
      <c r="A16" s="456" t="s">
        <v>247</v>
      </c>
      <c r="B16" s="457"/>
      <c r="C16" s="457"/>
      <c r="D16" s="457"/>
      <c r="E16" s="457"/>
      <c r="F16" s="458"/>
      <c r="G16" s="458"/>
      <c r="H16" s="458"/>
      <c r="I16" s="457"/>
      <c r="J16" s="457"/>
      <c r="K16" s="457"/>
      <c r="L16" s="457"/>
      <c r="M16" s="459"/>
    </row>
    <row r="17" spans="1:13" s="245" customFormat="1" ht="12.95" customHeight="1" x14ac:dyDescent="0.2">
      <c r="A17" s="454" t="s">
        <v>248</v>
      </c>
      <c r="B17" s="450"/>
      <c r="C17" s="455"/>
      <c r="D17" s="450"/>
      <c r="E17" s="450"/>
      <c r="F17" s="455"/>
      <c r="G17" s="455"/>
      <c r="H17" s="455"/>
      <c r="I17" s="450"/>
      <c r="J17" s="450"/>
      <c r="K17" s="450"/>
      <c r="L17" s="450"/>
      <c r="M17" s="449"/>
    </row>
    <row r="18" spans="1:13" s="245" customFormat="1" ht="12.95" customHeight="1" x14ac:dyDescent="0.2">
      <c r="A18" s="456" t="s">
        <v>249</v>
      </c>
      <c r="B18" s="457"/>
      <c r="C18" s="458"/>
      <c r="D18" s="457"/>
      <c r="E18" s="457"/>
      <c r="F18" s="458"/>
      <c r="G18" s="458"/>
      <c r="H18" s="458"/>
      <c r="I18" s="457"/>
      <c r="J18" s="457"/>
      <c r="K18" s="457"/>
      <c r="L18" s="457"/>
      <c r="M18" s="459"/>
    </row>
    <row r="19" spans="1:13" s="245" customFormat="1" ht="12.95" customHeight="1" x14ac:dyDescent="0.2">
      <c r="A19" s="454" t="s">
        <v>248</v>
      </c>
      <c r="B19" s="450"/>
      <c r="C19" s="455"/>
      <c r="D19" s="450"/>
      <c r="E19" s="450"/>
      <c r="F19" s="455"/>
      <c r="G19" s="455"/>
      <c r="H19" s="455"/>
      <c r="I19" s="450"/>
      <c r="J19" s="450"/>
      <c r="K19" s="450"/>
      <c r="L19" s="450"/>
      <c r="M19" s="449"/>
    </row>
    <row r="20" spans="1:13" s="245" customFormat="1" ht="12.95" customHeight="1" x14ac:dyDescent="0.2">
      <c r="A20" s="456" t="s">
        <v>250</v>
      </c>
      <c r="B20" s="457"/>
      <c r="C20" s="458"/>
      <c r="D20" s="457"/>
      <c r="E20" s="457"/>
      <c r="F20" s="458"/>
      <c r="G20" s="458"/>
      <c r="H20" s="458"/>
      <c r="I20" s="457"/>
      <c r="J20" s="457"/>
      <c r="K20" s="457"/>
      <c r="L20" s="457"/>
      <c r="M20" s="459"/>
    </row>
    <row r="21" spans="1:13" s="245" customFormat="1" ht="23.25" customHeight="1" x14ac:dyDescent="0.2">
      <c r="A21" s="460" t="s">
        <v>251</v>
      </c>
      <c r="B21" s="447"/>
      <c r="C21" s="455"/>
      <c r="D21" s="447"/>
      <c r="E21" s="447"/>
      <c r="F21" s="455"/>
      <c r="G21" s="455"/>
      <c r="H21" s="653"/>
      <c r="I21" s="654"/>
      <c r="J21" s="655"/>
      <c r="K21" s="654"/>
      <c r="L21" s="654"/>
      <c r="M21" s="656"/>
    </row>
    <row r="22" spans="1:13" s="245" customFormat="1" ht="21" customHeight="1" x14ac:dyDescent="0.2">
      <c r="A22" s="460" t="s">
        <v>253</v>
      </c>
      <c r="B22" s="447" t="s">
        <v>252</v>
      </c>
      <c r="C22" s="462">
        <v>5000000</v>
      </c>
      <c r="D22" s="462">
        <v>50</v>
      </c>
      <c r="E22" s="462">
        <v>250000000</v>
      </c>
      <c r="F22" s="462">
        <v>250000000</v>
      </c>
      <c r="G22" s="462">
        <v>250000000</v>
      </c>
      <c r="H22" s="463">
        <v>5000000</v>
      </c>
      <c r="I22" s="657">
        <v>1.2699999999999999E-2</v>
      </c>
      <c r="J22" s="662" t="s">
        <v>254</v>
      </c>
      <c r="K22" s="461">
        <v>19739246752</v>
      </c>
      <c r="L22" s="658">
        <v>-4846128096</v>
      </c>
      <c r="M22" s="659">
        <f>L22+K22</f>
        <v>14893118656</v>
      </c>
    </row>
    <row r="23" spans="1:13" s="245" customFormat="1" ht="14.1" customHeight="1" x14ac:dyDescent="0.2">
      <c r="A23" s="464" t="s">
        <v>558</v>
      </c>
      <c r="B23" s="465"/>
      <c r="C23" s="589">
        <f>C22</f>
        <v>5000000</v>
      </c>
      <c r="D23" s="589">
        <f t="shared" ref="D23:M23" si="0">D22</f>
        <v>50</v>
      </c>
      <c r="E23" s="589">
        <f t="shared" si="0"/>
        <v>250000000</v>
      </c>
      <c r="F23" s="589">
        <f t="shared" si="0"/>
        <v>250000000</v>
      </c>
      <c r="G23" s="589">
        <f t="shared" si="0"/>
        <v>250000000</v>
      </c>
      <c r="H23" s="589">
        <f t="shared" si="0"/>
        <v>5000000</v>
      </c>
      <c r="I23" s="660">
        <v>1.2699999999999999E-2</v>
      </c>
      <c r="J23" s="589"/>
      <c r="K23" s="589">
        <f t="shared" si="0"/>
        <v>19739246752</v>
      </c>
      <c r="L23" s="661">
        <f t="shared" si="0"/>
        <v>-4846128096</v>
      </c>
      <c r="M23" s="589">
        <f t="shared" si="0"/>
        <v>14893118656</v>
      </c>
    </row>
    <row r="24" spans="1:13" s="245" customFormat="1" ht="14.1" customHeight="1" thickBot="1" x14ac:dyDescent="0.25">
      <c r="A24" s="466" t="s">
        <v>219</v>
      </c>
      <c r="B24" s="467"/>
      <c r="C24" s="590">
        <v>5001000</v>
      </c>
      <c r="D24" s="590">
        <v>857550</v>
      </c>
      <c r="E24" s="590">
        <v>1107500000</v>
      </c>
      <c r="F24" s="590">
        <v>1107500000</v>
      </c>
      <c r="G24" s="590">
        <v>1107500000</v>
      </c>
      <c r="H24" s="590">
        <v>5001000</v>
      </c>
      <c r="I24" s="591">
        <v>7.3950000000000002E-2</v>
      </c>
      <c r="J24" s="592"/>
      <c r="K24" s="590">
        <v>33739246752</v>
      </c>
      <c r="L24" s="593">
        <v>-6968484112</v>
      </c>
      <c r="M24" s="594">
        <v>26770762640</v>
      </c>
    </row>
    <row r="25" spans="1:13" x14ac:dyDescent="0.2">
      <c r="A25" s="437"/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39"/>
    </row>
    <row r="26" spans="1:13" x14ac:dyDescent="0.2">
      <c r="A26" s="439" t="s">
        <v>209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</row>
    <row r="27" spans="1:13" ht="14.25" x14ac:dyDescent="0.2">
      <c r="A27" s="200"/>
    </row>
    <row r="37" spans="3:3" x14ac:dyDescent="0.2">
      <c r="C37" s="242"/>
    </row>
  </sheetData>
  <mergeCells count="9">
    <mergeCell ref="L11:M11"/>
    <mergeCell ref="B8:B13"/>
    <mergeCell ref="D8:D13"/>
    <mergeCell ref="A3:M3"/>
    <mergeCell ref="A4:M4"/>
    <mergeCell ref="A5:M5"/>
    <mergeCell ref="A6:M6"/>
    <mergeCell ref="A7:M7"/>
    <mergeCell ref="J9:M9"/>
  </mergeCells>
  <pageMargins left="0.51181102362204722" right="0.51181102362204722" top="1.1417322834645669" bottom="0.74803149606299213" header="0.31496062992125984" footer="0.70866141732283472"/>
  <pageSetup paperSize="9" scale="63" orientation="portrait" r:id="rId1"/>
  <headerFooter>
    <oddHeader>&amp;C&amp;G</oddHeader>
    <oddFooter>&amp;C&amp;14 16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2"/>
  <sheetViews>
    <sheetView workbookViewId="0">
      <selection activeCell="H23" sqref="H23"/>
    </sheetView>
  </sheetViews>
  <sheetFormatPr baseColWidth="10" defaultRowHeight="12.75" x14ac:dyDescent="0.2"/>
  <cols>
    <col min="1" max="1" width="27.33203125" style="2" customWidth="1"/>
    <col min="2" max="2" width="16" style="2" customWidth="1"/>
    <col min="3" max="3" width="13.33203125" style="2" customWidth="1"/>
    <col min="4" max="4" width="13.6640625" style="2" customWidth="1"/>
    <col min="5" max="5" width="16.6640625" style="2" customWidth="1"/>
    <col min="6" max="6" width="17.83203125" style="2" customWidth="1"/>
    <col min="7" max="16384" width="12" style="2"/>
  </cols>
  <sheetData>
    <row r="1" spans="1:7" ht="15" x14ac:dyDescent="0.25">
      <c r="A1" s="241"/>
      <c r="B1" s="241"/>
      <c r="C1" s="241"/>
      <c r="D1" s="241"/>
      <c r="E1" s="241"/>
      <c r="F1" s="468" t="s">
        <v>255</v>
      </c>
      <c r="G1" s="197"/>
    </row>
    <row r="2" spans="1:7" ht="15" x14ac:dyDescent="0.25">
      <c r="A2" s="469"/>
      <c r="B2" s="469"/>
      <c r="C2" s="469"/>
      <c r="D2" s="469"/>
      <c r="E2" s="469"/>
      <c r="F2" s="469"/>
      <c r="G2" s="197"/>
    </row>
    <row r="3" spans="1:7" ht="14.25" x14ac:dyDescent="0.2">
      <c r="A3" s="868" t="s">
        <v>557</v>
      </c>
      <c r="B3" s="868"/>
      <c r="C3" s="868"/>
      <c r="D3" s="868"/>
      <c r="E3" s="868"/>
      <c r="F3" s="868"/>
      <c r="G3" s="197"/>
    </row>
    <row r="4" spans="1:7" ht="14.25" x14ac:dyDescent="0.2">
      <c r="A4" s="868" t="s">
        <v>177</v>
      </c>
      <c r="B4" s="868"/>
      <c r="C4" s="868"/>
      <c r="D4" s="868"/>
      <c r="E4" s="868"/>
      <c r="F4" s="868"/>
      <c r="G4" s="197"/>
    </row>
    <row r="5" spans="1:7" ht="14.25" x14ac:dyDescent="0.2">
      <c r="A5" s="868" t="s">
        <v>211</v>
      </c>
      <c r="B5" s="868"/>
      <c r="C5" s="868"/>
      <c r="D5" s="868"/>
      <c r="E5" s="868"/>
      <c r="F5" s="868"/>
      <c r="G5" s="197"/>
    </row>
    <row r="6" spans="1:7" ht="15" thickBot="1" x14ac:dyDescent="0.25">
      <c r="A6" s="868" t="s">
        <v>256</v>
      </c>
      <c r="B6" s="868"/>
      <c r="C6" s="868"/>
      <c r="D6" s="868"/>
      <c r="E6" s="868"/>
      <c r="F6" s="868"/>
      <c r="G6" s="197"/>
    </row>
    <row r="7" spans="1:7" ht="15.75" thickBot="1" x14ac:dyDescent="0.3">
      <c r="A7" s="869" t="s">
        <v>51</v>
      </c>
      <c r="B7" s="470"/>
      <c r="C7" s="471"/>
      <c r="D7" s="472"/>
      <c r="E7" s="472"/>
      <c r="F7" s="473"/>
      <c r="G7" s="197"/>
    </row>
    <row r="8" spans="1:7" ht="15.75" thickBot="1" x14ac:dyDescent="0.3">
      <c r="A8" s="869"/>
      <c r="B8" s="474" t="s">
        <v>225</v>
      </c>
      <c r="C8" s="475"/>
      <c r="D8" s="476" t="s">
        <v>225</v>
      </c>
      <c r="E8" s="476" t="s">
        <v>225</v>
      </c>
      <c r="F8" s="477" t="s">
        <v>225</v>
      </c>
      <c r="G8" s="240"/>
    </row>
    <row r="9" spans="1:7" ht="15.75" thickBot="1" x14ac:dyDescent="0.3">
      <c r="A9" s="869"/>
      <c r="B9" s="474" t="s">
        <v>257</v>
      </c>
      <c r="C9" s="475" t="s">
        <v>258</v>
      </c>
      <c r="D9" s="476" t="s">
        <v>230</v>
      </c>
      <c r="E9" s="476" t="s">
        <v>259</v>
      </c>
      <c r="F9" s="477" t="s">
        <v>259</v>
      </c>
      <c r="G9" s="240"/>
    </row>
    <row r="10" spans="1:7" ht="15.75" thickBot="1" x14ac:dyDescent="0.3">
      <c r="A10" s="869"/>
      <c r="B10" s="478"/>
      <c r="C10" s="478"/>
      <c r="D10" s="479" t="s">
        <v>240</v>
      </c>
      <c r="E10" s="479" t="s">
        <v>559</v>
      </c>
      <c r="F10" s="480" t="s">
        <v>260</v>
      </c>
      <c r="G10" s="240"/>
    </row>
    <row r="11" spans="1:7" ht="15" x14ac:dyDescent="0.25">
      <c r="A11" s="481" t="s">
        <v>261</v>
      </c>
      <c r="B11" s="482"/>
      <c r="C11" s="482"/>
      <c r="D11" s="482"/>
      <c r="E11" s="482"/>
      <c r="F11" s="483"/>
      <c r="G11" s="197"/>
    </row>
    <row r="12" spans="1:7" ht="15" x14ac:dyDescent="0.25">
      <c r="A12" s="481" t="s">
        <v>262</v>
      </c>
      <c r="B12" s="482"/>
      <c r="C12" s="482"/>
      <c r="D12" s="482"/>
      <c r="E12" s="482"/>
      <c r="F12" s="483"/>
      <c r="G12" s="197"/>
    </row>
    <row r="13" spans="1:7" ht="15" x14ac:dyDescent="0.25">
      <c r="A13" s="481" t="s">
        <v>247</v>
      </c>
      <c r="B13" s="482"/>
      <c r="C13" s="482"/>
      <c r="D13" s="482"/>
      <c r="E13" s="482"/>
      <c r="F13" s="483"/>
      <c r="G13" s="197"/>
    </row>
    <row r="14" spans="1:7" ht="15" x14ac:dyDescent="0.25">
      <c r="A14" s="481" t="s">
        <v>263</v>
      </c>
      <c r="B14" s="484"/>
      <c r="C14" s="484"/>
      <c r="D14" s="484"/>
      <c r="E14" s="484"/>
      <c r="F14" s="485"/>
      <c r="G14" s="197"/>
    </row>
    <row r="15" spans="1:7" ht="15" x14ac:dyDescent="0.25">
      <c r="A15" s="481"/>
      <c r="B15" s="482"/>
      <c r="C15" s="482"/>
      <c r="D15" s="482"/>
      <c r="E15" s="482"/>
      <c r="F15" s="483"/>
      <c r="G15" s="197"/>
    </row>
    <row r="16" spans="1:7" ht="15" x14ac:dyDescent="0.25">
      <c r="A16" s="481"/>
      <c r="B16" s="867" t="s">
        <v>264</v>
      </c>
      <c r="C16" s="867"/>
      <c r="D16" s="867"/>
      <c r="E16" s="867"/>
      <c r="F16" s="867"/>
      <c r="G16" s="197"/>
    </row>
    <row r="17" spans="1:7" ht="15" x14ac:dyDescent="0.25">
      <c r="A17" s="481" t="s">
        <v>245</v>
      </c>
      <c r="B17" s="482"/>
      <c r="C17" s="482"/>
      <c r="D17" s="482"/>
      <c r="E17" s="482"/>
      <c r="F17" s="483"/>
      <c r="G17" s="197"/>
    </row>
    <row r="18" spans="1:7" ht="15" x14ac:dyDescent="0.25">
      <c r="A18" s="481" t="s">
        <v>265</v>
      </c>
      <c r="B18" s="482"/>
      <c r="C18" s="482"/>
      <c r="D18" s="482"/>
      <c r="E18" s="482"/>
      <c r="F18" s="483"/>
      <c r="G18" s="197"/>
    </row>
    <row r="19" spans="1:7" ht="15" x14ac:dyDescent="0.25">
      <c r="A19" s="481" t="s">
        <v>247</v>
      </c>
      <c r="B19" s="482"/>
      <c r="C19" s="482"/>
      <c r="D19" s="482"/>
      <c r="E19" s="482"/>
      <c r="F19" s="483"/>
      <c r="G19" s="197"/>
    </row>
    <row r="20" spans="1:7" ht="15" x14ac:dyDescent="0.25">
      <c r="A20" s="481" t="s">
        <v>266</v>
      </c>
      <c r="B20" s="484"/>
      <c r="C20" s="484"/>
      <c r="D20" s="484"/>
      <c r="E20" s="484"/>
      <c r="F20" s="485"/>
      <c r="G20" s="197"/>
    </row>
    <row r="21" spans="1:7" ht="15" x14ac:dyDescent="0.25">
      <c r="A21" s="486"/>
      <c r="B21" s="487"/>
      <c r="C21" s="487"/>
      <c r="D21" s="487"/>
      <c r="E21" s="487"/>
      <c r="F21" s="488"/>
      <c r="G21" s="197"/>
    </row>
    <row r="22" spans="1:7" ht="15.75" thickBot="1" x14ac:dyDescent="0.3">
      <c r="A22" s="489" t="s">
        <v>588</v>
      </c>
      <c r="B22" s="490"/>
      <c r="C22" s="490"/>
      <c r="D22" s="490"/>
      <c r="E22" s="490"/>
      <c r="F22" s="491"/>
      <c r="G22" s="197"/>
    </row>
    <row r="23" spans="1:7" ht="15" x14ac:dyDescent="0.25">
      <c r="A23" s="241" t="s">
        <v>209</v>
      </c>
      <c r="B23" s="241"/>
      <c r="C23" s="241"/>
      <c r="D23" s="241"/>
      <c r="E23" s="241"/>
      <c r="F23" s="241"/>
      <c r="G23" s="197"/>
    </row>
    <row r="24" spans="1:7" ht="15" x14ac:dyDescent="0.25">
      <c r="A24" s="492"/>
      <c r="B24" s="492"/>
      <c r="C24" s="492"/>
      <c r="D24" s="492"/>
      <c r="E24" s="492"/>
      <c r="F24" s="492"/>
      <c r="G24" s="197"/>
    </row>
    <row r="25" spans="1:7" ht="15" x14ac:dyDescent="0.25">
      <c r="A25" s="492"/>
      <c r="B25" s="492"/>
      <c r="C25" s="492"/>
      <c r="D25" s="492"/>
      <c r="E25" s="492"/>
      <c r="F25" s="492"/>
      <c r="G25" s="197"/>
    </row>
    <row r="26" spans="1:7" x14ac:dyDescent="0.2">
      <c r="A26" s="197"/>
      <c r="B26" s="197"/>
      <c r="C26" s="197"/>
      <c r="D26" s="197"/>
      <c r="E26" s="197"/>
      <c r="F26" s="197"/>
      <c r="G26" s="197"/>
    </row>
    <row r="27" spans="1:7" x14ac:dyDescent="0.2">
      <c r="A27" s="197"/>
      <c r="B27" s="197"/>
      <c r="C27" s="197"/>
      <c r="D27" s="197"/>
      <c r="E27" s="197"/>
      <c r="F27" s="197"/>
      <c r="G27" s="197"/>
    </row>
    <row r="28" spans="1:7" x14ac:dyDescent="0.2">
      <c r="A28" s="197"/>
      <c r="B28" s="197"/>
      <c r="C28" s="197"/>
      <c r="D28" s="197"/>
      <c r="E28" s="197"/>
      <c r="F28" s="197"/>
      <c r="G28" s="197"/>
    </row>
    <row r="29" spans="1:7" x14ac:dyDescent="0.2">
      <c r="A29" s="197"/>
      <c r="B29" s="197"/>
      <c r="C29" s="197"/>
      <c r="D29" s="197"/>
      <c r="E29" s="197"/>
      <c r="F29" s="197"/>
      <c r="G29" s="197"/>
    </row>
    <row r="30" spans="1:7" x14ac:dyDescent="0.2">
      <c r="A30" s="197"/>
      <c r="B30" s="197"/>
      <c r="C30" s="197"/>
      <c r="D30" s="197"/>
      <c r="E30" s="197"/>
      <c r="F30" s="197"/>
      <c r="G30" s="197"/>
    </row>
    <row r="31" spans="1:7" x14ac:dyDescent="0.2">
      <c r="A31" s="197"/>
      <c r="B31" s="197"/>
      <c r="C31" s="197"/>
      <c r="D31" s="197"/>
      <c r="E31" s="197"/>
      <c r="F31" s="197"/>
      <c r="G31" s="197"/>
    </row>
    <row r="32" spans="1:7" x14ac:dyDescent="0.2">
      <c r="A32" s="197"/>
      <c r="B32" s="197"/>
      <c r="C32" s="197"/>
      <c r="D32" s="197"/>
      <c r="E32" s="197"/>
      <c r="F32" s="197"/>
      <c r="G32" s="197"/>
    </row>
    <row r="33" spans="1:7" x14ac:dyDescent="0.2">
      <c r="A33" s="197"/>
      <c r="B33" s="197"/>
      <c r="C33" s="197"/>
      <c r="D33" s="197"/>
      <c r="E33" s="197"/>
      <c r="F33" s="197"/>
      <c r="G33" s="197"/>
    </row>
    <row r="34" spans="1:7" x14ac:dyDescent="0.2">
      <c r="A34" s="197"/>
      <c r="B34" s="197"/>
      <c r="C34" s="197"/>
      <c r="D34" s="197"/>
      <c r="E34" s="197"/>
      <c r="F34" s="197"/>
      <c r="G34" s="197"/>
    </row>
    <row r="35" spans="1:7" x14ac:dyDescent="0.2">
      <c r="A35" s="197"/>
      <c r="B35" s="197"/>
      <c r="C35" s="197"/>
      <c r="D35" s="197"/>
      <c r="E35" s="197"/>
      <c r="F35" s="197"/>
      <c r="G35" s="197"/>
    </row>
    <row r="36" spans="1:7" x14ac:dyDescent="0.2">
      <c r="A36" s="197"/>
      <c r="B36" s="197"/>
      <c r="C36" s="197"/>
      <c r="D36" s="197"/>
      <c r="E36" s="197"/>
      <c r="F36" s="197"/>
      <c r="G36" s="197"/>
    </row>
    <row r="37" spans="1:7" x14ac:dyDescent="0.2">
      <c r="A37" s="197"/>
      <c r="B37" s="197"/>
      <c r="C37" s="197"/>
      <c r="D37" s="197"/>
      <c r="E37" s="197"/>
      <c r="F37" s="197"/>
      <c r="G37" s="197"/>
    </row>
    <row r="38" spans="1:7" x14ac:dyDescent="0.2">
      <c r="A38" s="197"/>
      <c r="B38" s="197"/>
      <c r="C38" s="197"/>
      <c r="D38" s="197"/>
      <c r="E38" s="197"/>
      <c r="F38" s="197"/>
      <c r="G38" s="197"/>
    </row>
    <row r="39" spans="1:7" x14ac:dyDescent="0.2">
      <c r="A39" s="197"/>
      <c r="B39" s="197"/>
      <c r="C39" s="197"/>
      <c r="D39" s="197"/>
      <c r="E39" s="197"/>
      <c r="F39" s="197"/>
      <c r="G39" s="197"/>
    </row>
    <row r="40" spans="1:7" x14ac:dyDescent="0.2">
      <c r="A40" s="197"/>
      <c r="B40" s="197"/>
      <c r="C40" s="197"/>
      <c r="D40" s="197"/>
      <c r="E40" s="197"/>
      <c r="F40" s="197"/>
      <c r="G40" s="197"/>
    </row>
    <row r="41" spans="1:7" x14ac:dyDescent="0.2">
      <c r="A41" s="197"/>
      <c r="B41" s="197"/>
      <c r="C41" s="197"/>
      <c r="D41" s="197"/>
      <c r="E41" s="197"/>
      <c r="F41" s="197"/>
      <c r="G41" s="197"/>
    </row>
    <row r="42" spans="1:7" x14ac:dyDescent="0.2">
      <c r="A42" s="197"/>
      <c r="B42" s="197"/>
      <c r="C42" s="197"/>
      <c r="D42" s="197"/>
      <c r="E42" s="197"/>
      <c r="F42" s="197"/>
      <c r="G42" s="197"/>
    </row>
  </sheetData>
  <mergeCells count="6">
    <mergeCell ref="B16:F16"/>
    <mergeCell ref="A3:F3"/>
    <mergeCell ref="A4:F4"/>
    <mergeCell ref="A5:F5"/>
    <mergeCell ref="A6:F6"/>
    <mergeCell ref="A7:A10"/>
  </mergeCells>
  <pageMargins left="1.1023622047244095" right="0.70866141732283472" top="1.3385826771653544" bottom="0.94488188976377963" header="0.31496062992125984" footer="0.9055118110236221"/>
  <pageSetup paperSize="9" scale="80" orientation="portrait" r:id="rId1"/>
  <headerFooter>
    <oddHeader>&amp;C&amp;G</oddHeader>
    <oddFooter>&amp;C&amp;14 17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"/>
  <sheetViews>
    <sheetView workbookViewId="0">
      <selection activeCell="I16" sqref="I16"/>
    </sheetView>
  </sheetViews>
  <sheetFormatPr baseColWidth="10" defaultColWidth="12.83203125" defaultRowHeight="12.75" x14ac:dyDescent="0.2"/>
  <cols>
    <col min="1" max="1" width="32.5" style="87" customWidth="1"/>
    <col min="2" max="2" width="19.83203125" style="87" customWidth="1"/>
    <col min="3" max="3" width="16.1640625" style="87" customWidth="1"/>
    <col min="4" max="4" width="19.1640625" style="87" bestFit="1" customWidth="1"/>
    <col min="5" max="6" width="18.1640625" style="87" customWidth="1"/>
    <col min="7" max="7" width="10.5" style="87" customWidth="1"/>
    <col min="8" max="8" width="18.1640625" style="87" customWidth="1"/>
    <col min="9" max="9" width="19.1640625" style="87" customWidth="1"/>
    <col min="10" max="11" width="12.83203125" style="87"/>
    <col min="12" max="12" width="13.33203125" style="87" bestFit="1" customWidth="1"/>
    <col min="13" max="16384" width="12.83203125" style="87"/>
  </cols>
  <sheetData>
    <row r="1" spans="1:12" x14ac:dyDescent="0.2">
      <c r="F1" s="107"/>
    </row>
    <row r="2" spans="1:12" x14ac:dyDescent="0.2">
      <c r="A2" s="108"/>
      <c r="B2" s="108"/>
      <c r="C2" s="108"/>
      <c r="D2" s="108"/>
      <c r="E2" s="108"/>
      <c r="F2" s="109" t="s">
        <v>267</v>
      </c>
    </row>
    <row r="3" spans="1:12" x14ac:dyDescent="0.2">
      <c r="A3" s="113"/>
      <c r="B3" s="113"/>
      <c r="C3" s="113"/>
      <c r="D3" s="113"/>
      <c r="E3" s="113"/>
      <c r="F3" s="113"/>
    </row>
    <row r="4" spans="1:12" ht="14.25" x14ac:dyDescent="0.2">
      <c r="A4" s="852" t="s">
        <v>557</v>
      </c>
      <c r="B4" s="852"/>
      <c r="C4" s="852"/>
      <c r="D4" s="852"/>
      <c r="E4" s="852"/>
      <c r="F4" s="852"/>
    </row>
    <row r="5" spans="1:12" ht="14.25" x14ac:dyDescent="0.2">
      <c r="A5" s="852" t="s">
        <v>177</v>
      </c>
      <c r="B5" s="852"/>
      <c r="C5" s="852"/>
      <c r="D5" s="852"/>
      <c r="E5" s="852"/>
      <c r="F5" s="852"/>
    </row>
    <row r="6" spans="1:12" ht="14.25" x14ac:dyDescent="0.2">
      <c r="A6" s="852" t="s">
        <v>211</v>
      </c>
      <c r="B6" s="852"/>
      <c r="C6" s="852"/>
      <c r="D6" s="852"/>
      <c r="E6" s="852"/>
      <c r="F6" s="852"/>
    </row>
    <row r="7" spans="1:12" ht="15" thickBot="1" x14ac:dyDescent="0.25">
      <c r="A7" s="852" t="s">
        <v>268</v>
      </c>
      <c r="B7" s="852"/>
      <c r="C7" s="852"/>
      <c r="D7" s="852"/>
      <c r="E7" s="852"/>
      <c r="F7" s="852"/>
    </row>
    <row r="8" spans="1:12" ht="15.75" thickBot="1" x14ac:dyDescent="0.25">
      <c r="A8" s="870" t="s">
        <v>269</v>
      </c>
      <c r="B8" s="871" t="s">
        <v>270</v>
      </c>
      <c r="C8" s="872" t="s">
        <v>214</v>
      </c>
      <c r="D8" s="872" t="s">
        <v>215</v>
      </c>
      <c r="E8" s="286"/>
      <c r="F8" s="287"/>
    </row>
    <row r="9" spans="1:12" s="111" customFormat="1" ht="15" thickBot="1" x14ac:dyDescent="0.25">
      <c r="A9" s="870"/>
      <c r="B9" s="871"/>
      <c r="C9" s="872"/>
      <c r="D9" s="872"/>
      <c r="E9" s="114" t="s">
        <v>270</v>
      </c>
      <c r="F9" s="115" t="s">
        <v>270</v>
      </c>
    </row>
    <row r="10" spans="1:12" s="111" customFormat="1" ht="15" thickBot="1" x14ac:dyDescent="0.25">
      <c r="A10" s="870"/>
      <c r="B10" s="116" t="s">
        <v>271</v>
      </c>
      <c r="C10" s="872"/>
      <c r="D10" s="872"/>
      <c r="E10" s="114" t="s">
        <v>559</v>
      </c>
      <c r="F10" s="115" t="s">
        <v>260</v>
      </c>
    </row>
    <row r="11" spans="1:12" s="111" customFormat="1" ht="15.75" thickBot="1" x14ac:dyDescent="0.3">
      <c r="A11" s="870"/>
      <c r="B11" s="117" t="s">
        <v>196</v>
      </c>
      <c r="C11" s="872"/>
      <c r="D11" s="872"/>
      <c r="E11" s="118"/>
      <c r="F11" s="119"/>
    </row>
    <row r="12" spans="1:12" ht="15" x14ac:dyDescent="0.25">
      <c r="A12" s="120"/>
      <c r="B12" s="121"/>
      <c r="C12" s="121"/>
      <c r="D12" s="284"/>
      <c r="E12" s="121"/>
      <c r="F12" s="122"/>
    </row>
    <row r="13" spans="1:12" ht="15" x14ac:dyDescent="0.25">
      <c r="A13" s="123" t="s">
        <v>272</v>
      </c>
      <c r="B13" s="121"/>
      <c r="C13" s="121"/>
      <c r="D13" s="121"/>
      <c r="E13" s="121"/>
      <c r="F13" s="122"/>
    </row>
    <row r="14" spans="1:12" ht="15" x14ac:dyDescent="0.25">
      <c r="A14" s="120" t="s">
        <v>273</v>
      </c>
      <c r="B14" s="124">
        <v>4301352213</v>
      </c>
      <c r="C14" s="124">
        <v>2250000000</v>
      </c>
      <c r="D14" s="495">
        <v>-512591285</v>
      </c>
      <c r="E14" s="125">
        <f>C14+B14+D14</f>
        <v>6038760928</v>
      </c>
      <c r="F14" s="126">
        <v>4301352213</v>
      </c>
      <c r="H14" s="127"/>
      <c r="I14" s="127"/>
      <c r="K14" s="127"/>
      <c r="L14" s="127"/>
    </row>
    <row r="15" spans="1:12" ht="15" x14ac:dyDescent="0.25">
      <c r="A15" s="120" t="s">
        <v>274</v>
      </c>
      <c r="B15" s="124">
        <v>4771798619</v>
      </c>
      <c r="C15" s="124">
        <v>2417739155</v>
      </c>
      <c r="D15" s="495">
        <v>-548324502</v>
      </c>
      <c r="E15" s="125">
        <f>C15+B15+D15</f>
        <v>6641213272</v>
      </c>
      <c r="F15" s="126">
        <v>4771798619</v>
      </c>
      <c r="H15" s="128"/>
      <c r="I15" s="127"/>
    </row>
    <row r="16" spans="1:12" ht="15" x14ac:dyDescent="0.25">
      <c r="A16" s="120"/>
      <c r="B16" s="129"/>
      <c r="C16" s="129"/>
      <c r="D16" s="129"/>
      <c r="E16" s="130"/>
      <c r="F16" s="131"/>
      <c r="I16" s="127"/>
    </row>
    <row r="17" spans="1:6" ht="14.25" x14ac:dyDescent="0.2">
      <c r="A17" s="132" t="s">
        <v>237</v>
      </c>
      <c r="B17" s="595">
        <f>SUM(B14:B15)</f>
        <v>9073150832</v>
      </c>
      <c r="C17" s="595">
        <f>SUM(C14:C15)</f>
        <v>4667739155</v>
      </c>
      <c r="D17" s="596">
        <f>SUM(D14:D15)</f>
        <v>-1060915787</v>
      </c>
      <c r="E17" s="595">
        <f>SUM(E14:E15)</f>
        <v>12679974200</v>
      </c>
      <c r="F17" s="597">
        <f>SUM(F14:F15)</f>
        <v>9073150832</v>
      </c>
    </row>
    <row r="18" spans="1:6" ht="15" x14ac:dyDescent="0.25">
      <c r="A18" s="120"/>
      <c r="B18" s="133"/>
      <c r="C18" s="133"/>
      <c r="D18" s="288"/>
      <c r="E18" s="121"/>
      <c r="F18" s="122"/>
    </row>
    <row r="19" spans="1:6" ht="15" x14ac:dyDescent="0.25">
      <c r="A19" s="123" t="s">
        <v>275</v>
      </c>
      <c r="B19" s="133"/>
      <c r="C19" s="133"/>
      <c r="D19" s="133"/>
      <c r="E19" s="121"/>
      <c r="F19" s="134"/>
    </row>
    <row r="20" spans="1:6" ht="15" x14ac:dyDescent="0.25">
      <c r="A20" s="120" t="s">
        <v>276</v>
      </c>
      <c r="B20" s="124">
        <v>807680879</v>
      </c>
      <c r="C20" s="124">
        <v>370106256</v>
      </c>
      <c r="D20" s="495">
        <v>-51263469</v>
      </c>
      <c r="E20" s="125">
        <f>B20+C20+D20</f>
        <v>1126523666</v>
      </c>
      <c r="F20" s="135">
        <v>807680879</v>
      </c>
    </row>
    <row r="21" spans="1:6" ht="15.75" thickBot="1" x14ac:dyDescent="0.3">
      <c r="A21" s="120"/>
      <c r="B21" s="124"/>
      <c r="C21" s="124"/>
      <c r="D21" s="124"/>
      <c r="E21" s="125"/>
      <c r="F21" s="135"/>
    </row>
    <row r="22" spans="1:6" ht="15" thickBot="1" x14ac:dyDescent="0.25">
      <c r="A22" s="285" t="s">
        <v>237</v>
      </c>
      <c r="B22" s="598">
        <f>B20</f>
        <v>807680879</v>
      </c>
      <c r="C22" s="598">
        <f t="shared" ref="C22:E22" si="0">C20</f>
        <v>370106256</v>
      </c>
      <c r="D22" s="599">
        <f t="shared" si="0"/>
        <v>-51263469</v>
      </c>
      <c r="E22" s="600">
        <f t="shared" si="0"/>
        <v>1126523666</v>
      </c>
      <c r="F22" s="601">
        <f>F20</f>
        <v>807680879</v>
      </c>
    </row>
    <row r="23" spans="1:6" ht="15" x14ac:dyDescent="0.25">
      <c r="A23" s="106" t="s">
        <v>209</v>
      </c>
      <c r="B23" s="108"/>
      <c r="C23" s="108"/>
      <c r="D23" s="108"/>
      <c r="E23" s="108"/>
      <c r="F23" s="108"/>
    </row>
  </sheetData>
  <mergeCells count="8">
    <mergeCell ref="A4:F4"/>
    <mergeCell ref="A5:F5"/>
    <mergeCell ref="A6:F6"/>
    <mergeCell ref="A7:F7"/>
    <mergeCell ref="A8:A11"/>
    <mergeCell ref="B8:B9"/>
    <mergeCell ref="C8:C11"/>
    <mergeCell ref="D8:D11"/>
  </mergeCells>
  <pageMargins left="1.1023622047244095" right="0.70866141732283472" top="1.3385826771653544" bottom="0.94488188976377963" header="0.31496062992125984" footer="0.9055118110236221"/>
  <pageSetup scale="75" orientation="portrait" r:id="rId1"/>
  <headerFooter>
    <oddHeader>&amp;C&amp;G</oddHeader>
    <oddFooter>&amp;C&amp;14 18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34"/>
  <sheetViews>
    <sheetView topLeftCell="A7" workbookViewId="0">
      <selection activeCell="G30" sqref="G30"/>
    </sheetView>
  </sheetViews>
  <sheetFormatPr baseColWidth="10" defaultColWidth="12.83203125" defaultRowHeight="12.75" x14ac:dyDescent="0.2"/>
  <cols>
    <col min="1" max="1" width="1.6640625" style="87" customWidth="1"/>
    <col min="2" max="3" width="3.1640625" style="87" customWidth="1"/>
    <col min="4" max="4" width="64" style="87" customWidth="1"/>
    <col min="5" max="5" width="21" style="87" customWidth="1"/>
    <col min="6" max="6" width="20.33203125" style="87" customWidth="1"/>
    <col min="7" max="7" width="23.33203125" style="87" customWidth="1"/>
    <col min="8" max="8" width="22" style="750" customWidth="1"/>
    <col min="9" max="9" width="12.83203125" style="87"/>
    <col min="10" max="11" width="12.83203125" style="752"/>
    <col min="12" max="12" width="17" style="752" customWidth="1"/>
    <col min="13" max="13" width="15.33203125" style="752" bestFit="1" customWidth="1"/>
    <col min="14" max="14" width="12.83203125" style="752"/>
    <col min="15" max="16384" width="12.83203125" style="87"/>
  </cols>
  <sheetData>
    <row r="1" spans="2:7" ht="15.75" x14ac:dyDescent="0.25">
      <c r="B1" s="136"/>
      <c r="C1" s="88"/>
      <c r="D1" s="136"/>
      <c r="E1" s="137"/>
      <c r="F1" s="110" t="s">
        <v>277</v>
      </c>
      <c r="G1" s="138"/>
    </row>
    <row r="2" spans="2:7" ht="15.75" x14ac:dyDescent="0.25">
      <c r="B2" s="852" t="s">
        <v>557</v>
      </c>
      <c r="C2" s="852"/>
      <c r="D2" s="852"/>
      <c r="E2" s="852"/>
      <c r="F2" s="852"/>
      <c r="G2" s="140"/>
    </row>
    <row r="3" spans="2:7" ht="15.75" x14ac:dyDescent="0.25">
      <c r="B3" s="842" t="s">
        <v>560</v>
      </c>
      <c r="C3" s="842"/>
      <c r="D3" s="842"/>
      <c r="E3" s="842"/>
      <c r="F3" s="842"/>
      <c r="G3" s="140"/>
    </row>
    <row r="4" spans="2:7" ht="15.75" x14ac:dyDescent="0.25">
      <c r="B4" s="852" t="s">
        <v>211</v>
      </c>
      <c r="C4" s="852"/>
      <c r="D4" s="852"/>
      <c r="E4" s="852"/>
      <c r="F4" s="852"/>
      <c r="G4" s="140"/>
    </row>
    <row r="5" spans="2:7" ht="15" x14ac:dyDescent="0.25">
      <c r="B5" s="106"/>
      <c r="C5" s="106"/>
      <c r="D5" s="141"/>
      <c r="E5" s="142"/>
      <c r="F5" s="142"/>
      <c r="G5" s="139"/>
    </row>
    <row r="6" spans="2:7" ht="16.5" thickBot="1" x14ac:dyDescent="0.3">
      <c r="B6" s="852" t="s">
        <v>278</v>
      </c>
      <c r="C6" s="852"/>
      <c r="D6" s="852"/>
      <c r="E6" s="852"/>
      <c r="F6" s="852"/>
      <c r="G6" s="140"/>
    </row>
    <row r="7" spans="2:7" ht="15.75" thickBot="1" x14ac:dyDescent="0.3">
      <c r="B7" s="143"/>
      <c r="C7" s="144"/>
      <c r="D7" s="145"/>
      <c r="E7" s="146"/>
      <c r="F7" s="147"/>
      <c r="G7" s="112"/>
    </row>
    <row r="8" spans="2:7" ht="14.25" x14ac:dyDescent="0.2">
      <c r="B8" s="873" t="s">
        <v>279</v>
      </c>
      <c r="C8" s="873"/>
      <c r="D8" s="873"/>
      <c r="E8" s="667" t="s">
        <v>559</v>
      </c>
      <c r="F8" s="668" t="s">
        <v>561</v>
      </c>
      <c r="G8" s="112"/>
    </row>
    <row r="9" spans="2:7" ht="15.75" thickBot="1" x14ac:dyDescent="0.3">
      <c r="B9" s="148"/>
      <c r="C9" s="149"/>
      <c r="D9" s="150"/>
      <c r="E9" s="151"/>
      <c r="F9" s="152"/>
      <c r="G9" s="112"/>
    </row>
    <row r="10" spans="2:7" ht="15" x14ac:dyDescent="0.25">
      <c r="B10" s="669" t="s">
        <v>280</v>
      </c>
      <c r="C10" s="670" t="s">
        <v>281</v>
      </c>
      <c r="D10" s="671"/>
      <c r="E10" s="153"/>
      <c r="F10" s="672"/>
      <c r="G10" s="154"/>
    </row>
    <row r="11" spans="2:7" ht="15" x14ac:dyDescent="0.25">
      <c r="B11" s="120"/>
      <c r="C11" s="155" t="s">
        <v>282</v>
      </c>
      <c r="D11" s="156"/>
      <c r="E11" s="153"/>
      <c r="F11" s="157"/>
      <c r="G11" s="154"/>
    </row>
    <row r="12" spans="2:7" ht="15" x14ac:dyDescent="0.25">
      <c r="B12" s="120"/>
      <c r="C12" s="155"/>
      <c r="D12" s="156" t="s">
        <v>283</v>
      </c>
      <c r="E12" s="125">
        <v>304780315997</v>
      </c>
      <c r="F12" s="135">
        <v>249888345259</v>
      </c>
      <c r="G12" s="158"/>
    </row>
    <row r="13" spans="2:7" ht="15" x14ac:dyDescent="0.25">
      <c r="B13" s="120"/>
      <c r="C13" s="155"/>
      <c r="D13" s="159"/>
      <c r="E13" s="125"/>
      <c r="F13" s="135"/>
      <c r="G13" s="158"/>
    </row>
    <row r="14" spans="2:7" ht="15" x14ac:dyDescent="0.25">
      <c r="B14" s="120"/>
      <c r="C14" s="155" t="s">
        <v>284</v>
      </c>
      <c r="D14" s="159"/>
      <c r="E14" s="125"/>
      <c r="F14" s="135"/>
      <c r="G14" s="158"/>
    </row>
    <row r="15" spans="2:7" ht="15" x14ac:dyDescent="0.25">
      <c r="B15" s="120"/>
      <c r="C15" s="155"/>
      <c r="D15" s="156" t="s">
        <v>285</v>
      </c>
      <c r="E15" s="160">
        <v>389733053372</v>
      </c>
      <c r="F15" s="135">
        <v>366725310127</v>
      </c>
      <c r="G15" s="158"/>
    </row>
    <row r="16" spans="2:7" ht="15" x14ac:dyDescent="0.25">
      <c r="B16" s="120"/>
      <c r="C16" s="155"/>
      <c r="D16" s="156"/>
      <c r="E16" s="125"/>
      <c r="F16" s="135"/>
      <c r="G16" s="158"/>
    </row>
    <row r="17" spans="2:12" ht="15" x14ac:dyDescent="0.25">
      <c r="B17" s="120"/>
      <c r="C17" s="155" t="s">
        <v>286</v>
      </c>
      <c r="D17" s="156"/>
      <c r="E17" s="125"/>
      <c r="F17" s="135"/>
      <c r="G17" s="158"/>
    </row>
    <row r="18" spans="2:12" ht="15" x14ac:dyDescent="0.25">
      <c r="B18" s="120"/>
      <c r="C18" s="155"/>
      <c r="D18" s="156" t="s">
        <v>283</v>
      </c>
      <c r="E18" s="125">
        <v>298486592601</v>
      </c>
      <c r="F18" s="135">
        <v>289519713931</v>
      </c>
      <c r="G18" s="158"/>
      <c r="H18" s="751">
        <f>'Balance  General'!C11-E18</f>
        <v>0</v>
      </c>
    </row>
    <row r="19" spans="2:12" ht="15" x14ac:dyDescent="0.25">
      <c r="B19" s="120"/>
      <c r="C19" s="155"/>
      <c r="D19" s="156"/>
      <c r="E19" s="125"/>
      <c r="F19" s="135"/>
      <c r="G19" s="158"/>
    </row>
    <row r="20" spans="2:12" ht="15" x14ac:dyDescent="0.25">
      <c r="B20" s="123" t="s">
        <v>287</v>
      </c>
      <c r="C20" s="161" t="s">
        <v>288</v>
      </c>
      <c r="D20" s="156"/>
      <c r="E20" s="162"/>
      <c r="F20" s="163"/>
      <c r="G20" s="158"/>
    </row>
    <row r="21" spans="2:12" ht="15" x14ac:dyDescent="0.25">
      <c r="B21" s="120"/>
      <c r="C21" s="155"/>
      <c r="D21" s="156"/>
      <c r="E21" s="124"/>
      <c r="F21" s="135"/>
      <c r="G21" s="158"/>
    </row>
    <row r="22" spans="2:12" ht="15.75" thickBot="1" x14ac:dyDescent="0.3">
      <c r="B22" s="164"/>
      <c r="C22" s="149" t="s">
        <v>289</v>
      </c>
      <c r="D22" s="165"/>
      <c r="E22" s="602">
        <f>E12+E15-E18</f>
        <v>396026776768</v>
      </c>
      <c r="F22" s="603">
        <f>F12+F15-F18</f>
        <v>327093941455</v>
      </c>
      <c r="G22" s="166"/>
    </row>
    <row r="23" spans="2:12" ht="15" x14ac:dyDescent="0.25">
      <c r="B23" s="106" t="s">
        <v>209</v>
      </c>
      <c r="C23" s="106"/>
      <c r="D23" s="106"/>
      <c r="E23" s="106"/>
      <c r="F23" s="106"/>
      <c r="G23" s="167"/>
    </row>
    <row r="24" spans="2:12" ht="15" x14ac:dyDescent="0.2">
      <c r="C24" s="168"/>
      <c r="E24" s="167"/>
      <c r="F24" s="167"/>
      <c r="G24" s="167"/>
    </row>
    <row r="25" spans="2:12" x14ac:dyDescent="0.2">
      <c r="D25" s="167"/>
      <c r="E25" s="167"/>
      <c r="F25" s="167"/>
      <c r="G25" s="167"/>
    </row>
    <row r="26" spans="2:12" x14ac:dyDescent="0.2">
      <c r="K26" s="753" t="s">
        <v>526</v>
      </c>
    </row>
    <row r="27" spans="2:12" x14ac:dyDescent="0.2">
      <c r="J27" s="754" t="s">
        <v>529</v>
      </c>
      <c r="K27" s="752" t="s">
        <v>527</v>
      </c>
    </row>
    <row r="28" spans="2:12" x14ac:dyDescent="0.2">
      <c r="J28" s="754" t="s">
        <v>384</v>
      </c>
      <c r="K28" s="752" t="s">
        <v>530</v>
      </c>
    </row>
    <row r="29" spans="2:12" x14ac:dyDescent="0.2">
      <c r="J29" s="754" t="s">
        <v>529</v>
      </c>
      <c r="K29" s="752" t="s">
        <v>528</v>
      </c>
    </row>
    <row r="31" spans="2:12" x14ac:dyDescent="0.2">
      <c r="K31" s="754" t="s">
        <v>529</v>
      </c>
      <c r="L31" s="755">
        <v>396026776768</v>
      </c>
    </row>
    <row r="32" spans="2:12" x14ac:dyDescent="0.2">
      <c r="K32" s="754" t="s">
        <v>384</v>
      </c>
      <c r="L32" s="755">
        <v>-304780315997</v>
      </c>
    </row>
    <row r="33" spans="11:13" x14ac:dyDescent="0.2">
      <c r="K33" s="754" t="s">
        <v>529</v>
      </c>
      <c r="L33" s="755">
        <f>'Balance  General'!C11</f>
        <v>298486592601</v>
      </c>
    </row>
    <row r="34" spans="11:13" x14ac:dyDescent="0.2">
      <c r="L34" s="756">
        <f>SUM(L31:L33)</f>
        <v>389733053372</v>
      </c>
      <c r="M34" s="755">
        <f>L34-E15</f>
        <v>0</v>
      </c>
    </row>
  </sheetData>
  <mergeCells count="5">
    <mergeCell ref="B2:F2"/>
    <mergeCell ref="B3:F3"/>
    <mergeCell ref="B4:F4"/>
    <mergeCell ref="B6:F6"/>
    <mergeCell ref="B8:D8"/>
  </mergeCells>
  <pageMargins left="1.299212598425197" right="0.70866141732283472" top="1.5354330708661419" bottom="0.74803149606299213" header="0.51181102362204722" footer="1.1023622047244095"/>
  <pageSetup scale="70" orientation="portrait" r:id="rId1"/>
  <headerFooter>
    <oddHeader>&amp;C&amp;G</oddHeader>
    <oddFooter>&amp;C&amp;14 19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59"/>
  <sheetViews>
    <sheetView topLeftCell="A43" workbookViewId="0">
      <selection activeCell="H46" sqref="H46"/>
    </sheetView>
  </sheetViews>
  <sheetFormatPr baseColWidth="10" defaultRowHeight="14.25" x14ac:dyDescent="0.2"/>
  <cols>
    <col min="1" max="1" width="2.6640625" style="174" customWidth="1"/>
    <col min="2" max="3" width="3.1640625" style="174" customWidth="1"/>
    <col min="4" max="4" width="28.33203125" style="174" customWidth="1"/>
    <col min="5" max="5" width="15" style="174" customWidth="1"/>
    <col min="6" max="6" width="17.83203125" style="174" customWidth="1"/>
    <col min="7" max="7" width="12.6640625" style="174" customWidth="1"/>
    <col min="8" max="8" width="20.5" style="174" customWidth="1"/>
    <col min="9" max="9" width="21.5" style="174" customWidth="1"/>
    <col min="10" max="10" width="12" style="174"/>
    <col min="11" max="11" width="19.33203125" style="759" bestFit="1" customWidth="1"/>
    <col min="12" max="12" width="22.6640625" style="759" customWidth="1"/>
    <col min="13" max="14" width="12" style="759"/>
    <col min="15" max="15" width="12" style="674"/>
    <col min="16" max="16384" width="12" style="174"/>
  </cols>
  <sheetData>
    <row r="1" spans="2:13" ht="15" x14ac:dyDescent="0.25">
      <c r="B1" s="170"/>
      <c r="C1" s="170"/>
      <c r="D1" s="171"/>
      <c r="E1" s="170"/>
      <c r="F1" s="170"/>
      <c r="G1" s="170"/>
      <c r="H1" s="172"/>
      <c r="I1" s="173"/>
    </row>
    <row r="2" spans="2:13" ht="15" x14ac:dyDescent="0.25">
      <c r="B2" s="170"/>
      <c r="C2" s="170"/>
      <c r="D2" s="171"/>
      <c r="E2" s="170"/>
      <c r="F2" s="170"/>
      <c r="G2" s="170"/>
      <c r="H2" s="172"/>
      <c r="I2" s="173" t="s">
        <v>290</v>
      </c>
    </row>
    <row r="3" spans="2:13" ht="15" x14ac:dyDescent="0.25">
      <c r="B3" s="175"/>
      <c r="C3" s="170"/>
      <c r="D3" s="175"/>
      <c r="E3" s="170"/>
      <c r="F3" s="170"/>
      <c r="G3" s="170"/>
      <c r="H3" s="170"/>
      <c r="I3" s="175"/>
    </row>
    <row r="4" spans="2:13" x14ac:dyDescent="0.2">
      <c r="B4" s="842" t="s">
        <v>557</v>
      </c>
      <c r="C4" s="842"/>
      <c r="D4" s="842"/>
      <c r="E4" s="842"/>
      <c r="F4" s="842"/>
      <c r="G4" s="842"/>
      <c r="H4" s="842"/>
      <c r="I4" s="842"/>
    </row>
    <row r="5" spans="2:13" x14ac:dyDescent="0.2">
      <c r="B5" s="842" t="s">
        <v>177</v>
      </c>
      <c r="C5" s="842"/>
      <c r="D5" s="842"/>
      <c r="E5" s="842"/>
      <c r="F5" s="842"/>
      <c r="G5" s="842"/>
      <c r="H5" s="842"/>
      <c r="I5" s="842"/>
    </row>
    <row r="6" spans="2:13" x14ac:dyDescent="0.2">
      <c r="B6" s="842" t="s">
        <v>73</v>
      </c>
      <c r="C6" s="842"/>
      <c r="D6" s="842"/>
      <c r="E6" s="842"/>
      <c r="F6" s="842"/>
      <c r="G6" s="842"/>
      <c r="H6" s="842"/>
      <c r="I6" s="842"/>
    </row>
    <row r="7" spans="2:13" ht="15" x14ac:dyDescent="0.25">
      <c r="D7" s="175"/>
      <c r="E7" s="170"/>
      <c r="F7" s="170"/>
      <c r="G7" s="170"/>
      <c r="H7" s="170"/>
      <c r="I7" s="170"/>
    </row>
    <row r="8" spans="2:13" ht="15.75" thickBot="1" x14ac:dyDescent="0.3">
      <c r="B8" s="876" t="s">
        <v>291</v>
      </c>
      <c r="C8" s="876"/>
      <c r="D8" s="876"/>
      <c r="E8" s="876"/>
      <c r="F8" s="876"/>
      <c r="G8" s="876"/>
      <c r="H8" s="876"/>
      <c r="I8" s="876"/>
      <c r="K8" s="760" t="s">
        <v>589</v>
      </c>
    </row>
    <row r="9" spans="2:13" ht="15" x14ac:dyDescent="0.25">
      <c r="B9" s="176"/>
      <c r="C9" s="177"/>
      <c r="D9" s="177"/>
      <c r="E9" s="877" t="s">
        <v>292</v>
      </c>
      <c r="F9" s="877"/>
      <c r="G9" s="178"/>
      <c r="H9" s="878" t="s">
        <v>293</v>
      </c>
      <c r="I9" s="878"/>
    </row>
    <row r="10" spans="2:13" ht="15" x14ac:dyDescent="0.25">
      <c r="B10" s="874" t="s">
        <v>279</v>
      </c>
      <c r="C10" s="874"/>
      <c r="D10" s="874"/>
      <c r="E10" s="179"/>
      <c r="F10" s="179"/>
      <c r="G10" s="31" t="s">
        <v>294</v>
      </c>
      <c r="H10" s="180" t="s">
        <v>295</v>
      </c>
      <c r="I10" s="181" t="s">
        <v>295</v>
      </c>
    </row>
    <row r="11" spans="2:13" ht="15.75" thickBot="1" x14ac:dyDescent="0.3">
      <c r="B11" s="182"/>
      <c r="C11" s="183"/>
      <c r="D11" s="183"/>
      <c r="E11" s="184" t="s">
        <v>234</v>
      </c>
      <c r="F11" s="184" t="s">
        <v>295</v>
      </c>
      <c r="G11" s="184" t="s">
        <v>296</v>
      </c>
      <c r="H11" s="184" t="s">
        <v>559</v>
      </c>
      <c r="I11" s="185" t="s">
        <v>260</v>
      </c>
    </row>
    <row r="12" spans="2:13" ht="15" customHeight="1" x14ac:dyDescent="0.25">
      <c r="B12" s="874" t="s">
        <v>297</v>
      </c>
      <c r="C12" s="874"/>
      <c r="D12" s="874"/>
      <c r="E12" s="289"/>
      <c r="F12" s="289"/>
      <c r="G12" s="289"/>
      <c r="H12" s="289"/>
      <c r="I12" s="290"/>
    </row>
    <row r="13" spans="2:13" ht="15.95" customHeight="1" x14ac:dyDescent="0.25">
      <c r="B13" s="291" t="s">
        <v>298</v>
      </c>
      <c r="C13" s="292"/>
      <c r="D13" s="293"/>
      <c r="E13" s="289"/>
      <c r="F13" s="289"/>
      <c r="G13" s="289"/>
      <c r="H13" s="289"/>
      <c r="I13" s="290"/>
    </row>
    <row r="14" spans="2:13" ht="15.95" customHeight="1" x14ac:dyDescent="0.25">
      <c r="B14" s="291"/>
      <c r="C14" s="292" t="s">
        <v>299</v>
      </c>
      <c r="D14" s="293"/>
      <c r="E14" s="294" t="s">
        <v>300</v>
      </c>
      <c r="F14" s="295">
        <v>222056.87</v>
      </c>
      <c r="G14" s="308">
        <v>6979</v>
      </c>
      <c r="H14" s="297">
        <f>F14*G14</f>
        <v>1549734895.73</v>
      </c>
      <c r="I14" s="298">
        <v>1408423286</v>
      </c>
      <c r="K14" s="761">
        <f>'Notas de Estados Contables (8)'!I38</f>
        <v>1549734896</v>
      </c>
      <c r="L14" s="761">
        <f>K14-H14</f>
        <v>0.26999998092651367</v>
      </c>
      <c r="M14" s="761"/>
    </row>
    <row r="15" spans="2:13" ht="15.95" customHeight="1" x14ac:dyDescent="0.25">
      <c r="B15" s="291"/>
      <c r="C15" s="292" t="s">
        <v>301</v>
      </c>
      <c r="D15" s="293"/>
      <c r="E15" s="294" t="s">
        <v>300</v>
      </c>
      <c r="F15" s="295">
        <v>10212421.76</v>
      </c>
      <c r="G15" s="308">
        <v>6979</v>
      </c>
      <c r="H15" s="299">
        <f>F15*G15</f>
        <v>71272491463.039993</v>
      </c>
      <c r="I15" s="298">
        <v>40670041405</v>
      </c>
      <c r="K15" s="761">
        <f>'Notas de Estados Contables  (9)'!I23</f>
        <v>71272491463</v>
      </c>
      <c r="L15" s="761">
        <f t="shared" ref="L15:L40" si="0">K15-H15</f>
        <v>-3.99932861328125E-2</v>
      </c>
      <c r="M15" s="761"/>
    </row>
    <row r="16" spans="2:13" ht="15.95" customHeight="1" x14ac:dyDescent="0.25">
      <c r="B16" s="291"/>
      <c r="C16" s="292" t="s">
        <v>301</v>
      </c>
      <c r="D16" s="293"/>
      <c r="E16" s="294" t="s">
        <v>302</v>
      </c>
      <c r="F16" s="300">
        <v>405251.34</v>
      </c>
      <c r="G16" s="308">
        <v>8176</v>
      </c>
      <c r="H16" s="299">
        <f>F16*G16</f>
        <v>3313334955.8400002</v>
      </c>
      <c r="I16" s="298">
        <v>27242876</v>
      </c>
      <c r="K16" s="761">
        <f>'Notas de Estados Contables  (9)'!D30</f>
        <v>3313334956</v>
      </c>
      <c r="L16" s="761">
        <f t="shared" si="0"/>
        <v>0.15999984741210938</v>
      </c>
      <c r="M16" s="761"/>
    </row>
    <row r="17" spans="2:13" ht="15.95" customHeight="1" x14ac:dyDescent="0.25">
      <c r="B17" s="291"/>
      <c r="C17" s="292" t="s">
        <v>303</v>
      </c>
      <c r="D17" s="293"/>
      <c r="E17" s="294" t="s">
        <v>300</v>
      </c>
      <c r="F17" s="295">
        <v>16350262.130000001</v>
      </c>
      <c r="G17" s="308">
        <v>6979</v>
      </c>
      <c r="H17" s="297">
        <f>F17*G17</f>
        <v>114108479405.27</v>
      </c>
      <c r="I17" s="298">
        <v>115898087063</v>
      </c>
      <c r="K17" s="761">
        <f>'Notas de Estados Contables  (9)'!J49</f>
        <v>114108479405</v>
      </c>
      <c r="L17" s="761">
        <f t="shared" si="0"/>
        <v>-0.2700042724609375</v>
      </c>
      <c r="M17" s="761"/>
    </row>
    <row r="18" spans="2:13" ht="15.95" customHeight="1" x14ac:dyDescent="0.25">
      <c r="B18" s="291"/>
      <c r="C18" s="292" t="s">
        <v>303</v>
      </c>
      <c r="D18" s="293"/>
      <c r="E18" s="294" t="s">
        <v>302</v>
      </c>
      <c r="F18" s="295">
        <v>0</v>
      </c>
      <c r="G18" s="308">
        <v>0</v>
      </c>
      <c r="H18" s="299">
        <f t="shared" ref="H18" si="1">F18*G18</f>
        <v>0</v>
      </c>
      <c r="I18" s="298">
        <v>147689265</v>
      </c>
      <c r="K18" s="761"/>
      <c r="L18" s="761">
        <f t="shared" si="0"/>
        <v>0</v>
      </c>
      <c r="M18" s="761"/>
    </row>
    <row r="19" spans="2:13" ht="15.95" customHeight="1" x14ac:dyDescent="0.25">
      <c r="B19" s="291"/>
      <c r="C19" s="292" t="s">
        <v>304</v>
      </c>
      <c r="D19" s="293"/>
      <c r="E19" s="294" t="s">
        <v>300</v>
      </c>
      <c r="F19" s="295">
        <v>5855826.1200000001</v>
      </c>
      <c r="G19" s="308">
        <v>6979</v>
      </c>
      <c r="H19" s="299">
        <f>F19*G19+1</f>
        <v>40867810492.480003</v>
      </c>
      <c r="I19" s="298">
        <v>88806349409</v>
      </c>
      <c r="K19" s="761">
        <f>'Notas de Estados Contables  (9)'!J51</f>
        <v>40867810492.43</v>
      </c>
      <c r="L19" s="761">
        <f t="shared" si="0"/>
        <v>-5.00030517578125E-2</v>
      </c>
      <c r="M19" s="761"/>
    </row>
    <row r="20" spans="2:13" ht="15.95" customHeight="1" x14ac:dyDescent="0.25">
      <c r="B20" s="291"/>
      <c r="C20" s="292" t="s">
        <v>304</v>
      </c>
      <c r="D20" s="293"/>
      <c r="E20" s="294" t="s">
        <v>302</v>
      </c>
      <c r="F20" s="295">
        <v>272767.13</v>
      </c>
      <c r="G20" s="308">
        <v>8176</v>
      </c>
      <c r="H20" s="297">
        <f>G20*F20</f>
        <v>2230144054.8800001</v>
      </c>
      <c r="I20" s="298">
        <v>786400910</v>
      </c>
      <c r="K20" s="761">
        <f>'Notas de Estados Contables  (9)'!J55</f>
        <v>2230144055</v>
      </c>
      <c r="L20" s="761">
        <f>K20-H20</f>
        <v>0.11999988555908203</v>
      </c>
      <c r="M20" s="761"/>
    </row>
    <row r="21" spans="2:13" ht="15.95" customHeight="1" x14ac:dyDescent="0.25">
      <c r="B21" s="301" t="s">
        <v>305</v>
      </c>
      <c r="C21" s="302"/>
      <c r="D21" s="303"/>
      <c r="E21" s="304"/>
      <c r="F21" s="305"/>
      <c r="G21" s="306"/>
      <c r="H21" s="606">
        <f>SUM(H14:H20)</f>
        <v>233341995267.24002</v>
      </c>
      <c r="I21" s="607">
        <f>SUM(I14:I20)</f>
        <v>247744234214</v>
      </c>
      <c r="K21" s="761"/>
      <c r="L21" s="761"/>
      <c r="M21" s="761"/>
    </row>
    <row r="22" spans="2:13" ht="15.95" customHeight="1" x14ac:dyDescent="0.25">
      <c r="B22" s="291"/>
      <c r="C22" s="292"/>
      <c r="D22" s="307"/>
      <c r="E22" s="294"/>
      <c r="F22" s="295"/>
      <c r="G22" s="296"/>
      <c r="H22" s="308"/>
      <c r="I22" s="309"/>
      <c r="K22" s="762"/>
      <c r="L22" s="761">
        <f t="shared" si="0"/>
        <v>0</v>
      </c>
      <c r="M22" s="762"/>
    </row>
    <row r="23" spans="2:13" ht="15.95" customHeight="1" x14ac:dyDescent="0.25">
      <c r="B23" s="291" t="s">
        <v>306</v>
      </c>
      <c r="C23" s="292"/>
      <c r="D23" s="293"/>
      <c r="E23" s="294"/>
      <c r="F23" s="295"/>
      <c r="G23" s="296"/>
      <c r="H23" s="308"/>
      <c r="I23" s="310"/>
      <c r="L23" s="761">
        <f t="shared" si="0"/>
        <v>0</v>
      </c>
    </row>
    <row r="24" spans="2:13" ht="15.95" customHeight="1" x14ac:dyDescent="0.25">
      <c r="B24" s="291"/>
      <c r="C24" s="292" t="s">
        <v>307</v>
      </c>
      <c r="D24" s="293"/>
      <c r="E24" s="294" t="s">
        <v>300</v>
      </c>
      <c r="F24" s="295">
        <v>11059915.9</v>
      </c>
      <c r="G24" s="296">
        <v>6979</v>
      </c>
      <c r="H24" s="311">
        <f>F24*G24</f>
        <v>77187153066.100006</v>
      </c>
      <c r="I24" s="312">
        <v>64615295608</v>
      </c>
      <c r="K24" s="761">
        <f>'Notas de Estados Contables  (9)'!J63</f>
        <v>77187153066</v>
      </c>
      <c r="L24" s="761">
        <f t="shared" si="0"/>
        <v>-0.100006103515625</v>
      </c>
    </row>
    <row r="25" spans="2:13" ht="15.95" customHeight="1" x14ac:dyDescent="0.25">
      <c r="B25" s="291"/>
      <c r="C25" s="292" t="s">
        <v>304</v>
      </c>
      <c r="D25" s="293"/>
      <c r="E25" s="294" t="s">
        <v>300</v>
      </c>
      <c r="F25" s="295">
        <v>4000</v>
      </c>
      <c r="G25" s="296">
        <v>6979</v>
      </c>
      <c r="H25" s="299">
        <f>F25*G25</f>
        <v>27916000</v>
      </c>
      <c r="I25" s="313">
        <v>25768000</v>
      </c>
      <c r="K25" s="761">
        <f>'Notas de Estados Contables  (9)'!J64</f>
        <v>27916000</v>
      </c>
      <c r="L25" s="761">
        <f t="shared" si="0"/>
        <v>0</v>
      </c>
    </row>
    <row r="26" spans="2:13" ht="15.95" customHeight="1" x14ac:dyDescent="0.25">
      <c r="B26" s="291"/>
      <c r="C26" s="292"/>
      <c r="D26" s="293"/>
      <c r="E26" s="294"/>
      <c r="F26" s="295"/>
      <c r="G26" s="296"/>
      <c r="H26" s="314"/>
      <c r="I26" s="315"/>
      <c r="K26" s="761"/>
      <c r="L26" s="761">
        <f t="shared" si="0"/>
        <v>0</v>
      </c>
    </row>
    <row r="27" spans="2:13" ht="15.95" customHeight="1" x14ac:dyDescent="0.25">
      <c r="B27" s="301" t="s">
        <v>305</v>
      </c>
      <c r="C27" s="302"/>
      <c r="D27" s="316"/>
      <c r="E27" s="304"/>
      <c r="F27" s="305"/>
      <c r="G27" s="306"/>
      <c r="H27" s="604">
        <f>+H24+H25</f>
        <v>77215069066.100006</v>
      </c>
      <c r="I27" s="605">
        <f>SUM(I24+I25)</f>
        <v>64641063608</v>
      </c>
      <c r="K27" s="761"/>
      <c r="L27" s="761">
        <v>0</v>
      </c>
    </row>
    <row r="28" spans="2:13" ht="15.95" customHeight="1" x14ac:dyDescent="0.25">
      <c r="B28" s="301" t="s">
        <v>308</v>
      </c>
      <c r="C28" s="302"/>
      <c r="D28" s="316"/>
      <c r="E28" s="304"/>
      <c r="F28" s="305"/>
      <c r="G28" s="306"/>
      <c r="H28" s="604">
        <f>+H21+H27</f>
        <v>310557064333.34003</v>
      </c>
      <c r="I28" s="605">
        <f>I21+I27</f>
        <v>312385297822</v>
      </c>
      <c r="K28" s="761"/>
      <c r="L28" s="761"/>
    </row>
    <row r="29" spans="2:13" ht="15.95" customHeight="1" x14ac:dyDescent="0.25">
      <c r="B29" s="875" t="s">
        <v>309</v>
      </c>
      <c r="C29" s="875"/>
      <c r="D29" s="875"/>
      <c r="E29" s="294"/>
      <c r="F29" s="295"/>
      <c r="G29" s="296"/>
      <c r="H29" s="308"/>
      <c r="I29" s="309"/>
      <c r="K29" s="761"/>
      <c r="L29" s="761">
        <f t="shared" si="0"/>
        <v>0</v>
      </c>
    </row>
    <row r="30" spans="2:13" ht="15.95" customHeight="1" x14ac:dyDescent="0.25">
      <c r="B30" s="291" t="s">
        <v>310</v>
      </c>
      <c r="C30" s="292"/>
      <c r="D30" s="293"/>
      <c r="E30" s="294"/>
      <c r="F30" s="295"/>
      <c r="G30" s="296"/>
      <c r="H30" s="308"/>
      <c r="I30" s="309"/>
      <c r="K30" s="761"/>
      <c r="L30" s="761">
        <f t="shared" si="0"/>
        <v>0</v>
      </c>
    </row>
    <row r="31" spans="2:13" ht="15.95" customHeight="1" x14ac:dyDescent="0.25">
      <c r="B31" s="291"/>
      <c r="C31" s="292" t="s">
        <v>311</v>
      </c>
      <c r="D31" s="293"/>
      <c r="E31" s="294" t="s">
        <v>300</v>
      </c>
      <c r="F31" s="317">
        <v>6427379.4500000002</v>
      </c>
      <c r="G31" s="296">
        <v>6990</v>
      </c>
      <c r="H31" s="299">
        <f>F31*G31-1</f>
        <v>44927382354.5</v>
      </c>
      <c r="I31" s="309">
        <v>43447503606</v>
      </c>
      <c r="K31" s="761">
        <f>'Notas de Estados Contables (11)'!J20</f>
        <v>44927382355</v>
      </c>
      <c r="L31" s="761">
        <f>K31-H31</f>
        <v>0.5</v>
      </c>
    </row>
    <row r="32" spans="2:13" ht="15.95" customHeight="1" x14ac:dyDescent="0.25">
      <c r="B32" s="291"/>
      <c r="C32" s="292" t="s">
        <v>311</v>
      </c>
      <c r="D32" s="293"/>
      <c r="E32" s="294" t="s">
        <v>302</v>
      </c>
      <c r="F32" s="317">
        <v>2668730.73</v>
      </c>
      <c r="G32" s="296">
        <v>8189</v>
      </c>
      <c r="H32" s="299">
        <f>F32*G32</f>
        <v>21854235947.970001</v>
      </c>
      <c r="I32" s="309">
        <v>2078053082</v>
      </c>
      <c r="K32" s="761">
        <f>'Notas de Estados Contables (11)'!J19</f>
        <v>21854235948</v>
      </c>
      <c r="L32" s="761">
        <f t="shared" si="0"/>
        <v>2.9998779296875E-2</v>
      </c>
    </row>
    <row r="33" spans="2:13" ht="15.95" customHeight="1" x14ac:dyDescent="0.25">
      <c r="B33" s="291"/>
      <c r="C33" s="292" t="s">
        <v>312</v>
      </c>
      <c r="D33" s="293"/>
      <c r="E33" s="294" t="s">
        <v>300</v>
      </c>
      <c r="F33" s="317">
        <v>12755330.220000001</v>
      </c>
      <c r="G33" s="296">
        <v>6990</v>
      </c>
      <c r="H33" s="299">
        <f>F33*G33</f>
        <v>89159758237.800003</v>
      </c>
      <c r="I33" s="309">
        <v>207680808121</v>
      </c>
      <c r="K33" s="761">
        <f>'Notas de Estados Contables (11)'!J44</f>
        <v>89159758238</v>
      </c>
      <c r="L33" s="761">
        <f t="shared" si="0"/>
        <v>0.1999969482421875</v>
      </c>
    </row>
    <row r="34" spans="2:13" ht="15.95" customHeight="1" x14ac:dyDescent="0.25">
      <c r="B34" s="291"/>
      <c r="C34" s="292" t="s">
        <v>313</v>
      </c>
      <c r="D34" s="293"/>
      <c r="E34" s="294" t="s">
        <v>300</v>
      </c>
      <c r="F34" s="318">
        <v>868216.75</v>
      </c>
      <c r="G34" s="296">
        <v>6990</v>
      </c>
      <c r="H34" s="299">
        <f>F34*G34</f>
        <v>6068835082.5</v>
      </c>
      <c r="I34" s="315">
        <v>3025348506</v>
      </c>
      <c r="K34" s="761">
        <f>'Notas de Estados Contables (12)'!J23</f>
        <v>6068835083</v>
      </c>
      <c r="L34" s="761">
        <f t="shared" si="0"/>
        <v>0.5</v>
      </c>
    </row>
    <row r="35" spans="2:13" ht="15.95" customHeight="1" x14ac:dyDescent="0.25">
      <c r="B35" s="301" t="s">
        <v>305</v>
      </c>
      <c r="C35" s="302"/>
      <c r="D35" s="316"/>
      <c r="E35" s="304"/>
      <c r="F35" s="319"/>
      <c r="G35" s="320"/>
      <c r="H35" s="604">
        <f>SUM(H31:H34)+1</f>
        <v>162010211623.77002</v>
      </c>
      <c r="I35" s="605">
        <f>SUM(I31:I34)</f>
        <v>256231713315</v>
      </c>
      <c r="K35" s="761"/>
      <c r="L35" s="761">
        <v>0</v>
      </c>
    </row>
    <row r="36" spans="2:13" ht="15.95" customHeight="1" x14ac:dyDescent="0.25">
      <c r="B36" s="291"/>
      <c r="C36" s="292"/>
      <c r="D36" s="293"/>
      <c r="E36" s="294"/>
      <c r="F36" s="321"/>
      <c r="G36" s="308"/>
      <c r="H36" s="308"/>
      <c r="I36" s="309"/>
      <c r="K36" s="761"/>
      <c r="L36" s="761">
        <f t="shared" si="0"/>
        <v>0</v>
      </c>
    </row>
    <row r="37" spans="2:13" ht="15.95" customHeight="1" x14ac:dyDescent="0.25">
      <c r="B37" s="291" t="s">
        <v>314</v>
      </c>
      <c r="C37" s="292"/>
      <c r="D37" s="293"/>
      <c r="E37" s="294"/>
      <c r="F37" s="295"/>
      <c r="G37" s="296"/>
      <c r="H37" s="308"/>
      <c r="I37" s="309"/>
      <c r="K37" s="761"/>
      <c r="L37" s="761">
        <f t="shared" si="0"/>
        <v>0</v>
      </c>
    </row>
    <row r="38" spans="2:13" ht="15.95" customHeight="1" x14ac:dyDescent="0.25">
      <c r="B38" s="291"/>
      <c r="C38" s="292" t="s">
        <v>311</v>
      </c>
      <c r="D38" s="293"/>
      <c r="E38" s="294" t="s">
        <v>300</v>
      </c>
      <c r="F38" s="295">
        <v>341946.93</v>
      </c>
      <c r="G38" s="757">
        <v>6990</v>
      </c>
      <c r="H38" s="758">
        <f>F38*G38</f>
        <v>2390209040.6999998</v>
      </c>
      <c r="I38" s="309">
        <v>2312059292</v>
      </c>
      <c r="K38" s="761">
        <f>'Notas de Estados Contables (11)'!J25</f>
        <v>2390209041</v>
      </c>
      <c r="L38" s="761">
        <f>K38-H38</f>
        <v>0.30000019073486328</v>
      </c>
    </row>
    <row r="39" spans="2:13" ht="15.95" customHeight="1" x14ac:dyDescent="0.25">
      <c r="B39" s="291"/>
      <c r="C39" s="292" t="s">
        <v>311</v>
      </c>
      <c r="D39" s="293"/>
      <c r="E39" s="294" t="s">
        <v>302</v>
      </c>
      <c r="F39" s="295">
        <v>8990.7199999999993</v>
      </c>
      <c r="G39" s="757">
        <v>8189</v>
      </c>
      <c r="H39" s="758">
        <f>F39*G39</f>
        <v>73625006.079999998</v>
      </c>
      <c r="I39" s="309">
        <v>0</v>
      </c>
      <c r="K39" s="761">
        <f>'Notas de Estados Contables (11)'!J26</f>
        <v>73625006</v>
      </c>
      <c r="L39" s="761">
        <f>K39-H39</f>
        <v>-7.9999998211860657E-2</v>
      </c>
    </row>
    <row r="40" spans="2:13" ht="15.95" customHeight="1" x14ac:dyDescent="0.25">
      <c r="B40" s="291"/>
      <c r="C40" s="292" t="s">
        <v>315</v>
      </c>
      <c r="D40" s="293"/>
      <c r="E40" s="294" t="s">
        <v>300</v>
      </c>
      <c r="F40" s="295">
        <v>11535470.93</v>
      </c>
      <c r="G40" s="757">
        <v>6990</v>
      </c>
      <c r="H40" s="758">
        <f>F40*G40</f>
        <v>80632941800.699997</v>
      </c>
      <c r="I40" s="309">
        <v>55292654909</v>
      </c>
      <c r="K40" s="761">
        <f>'Notas de Estados Contables (12)'!J5</f>
        <v>80632941801</v>
      </c>
      <c r="L40" s="761">
        <f t="shared" si="0"/>
        <v>0.3000030517578125</v>
      </c>
    </row>
    <row r="41" spans="2:13" ht="15.95" customHeight="1" x14ac:dyDescent="0.25">
      <c r="B41" s="301" t="s">
        <v>305</v>
      </c>
      <c r="C41" s="302"/>
      <c r="D41" s="316"/>
      <c r="E41" s="304"/>
      <c r="F41" s="319"/>
      <c r="G41" s="320"/>
      <c r="H41" s="604">
        <f>SUM(H38:H40)+1</f>
        <v>83096775848.479996</v>
      </c>
      <c r="I41" s="605">
        <f>SUM(I38:I40)</f>
        <v>57604714201</v>
      </c>
      <c r="K41" s="761"/>
      <c r="L41" s="761"/>
    </row>
    <row r="42" spans="2:13" ht="15.95" customHeight="1" thickBot="1" x14ac:dyDescent="0.3">
      <c r="B42" s="186" t="s">
        <v>308</v>
      </c>
      <c r="C42" s="187"/>
      <c r="D42" s="188"/>
      <c r="E42" s="322"/>
      <c r="F42" s="323"/>
      <c r="G42" s="323"/>
      <c r="H42" s="608">
        <f>+H35+H41</f>
        <v>245106987472.25</v>
      </c>
      <c r="I42" s="609">
        <f>I35+I41</f>
        <v>313836427516</v>
      </c>
      <c r="K42" s="761"/>
      <c r="L42" s="761"/>
    </row>
    <row r="43" spans="2:13" ht="15" x14ac:dyDescent="0.25">
      <c r="B43" s="91" t="s">
        <v>209</v>
      </c>
      <c r="K43" s="611" t="s">
        <v>424</v>
      </c>
      <c r="L43" s="763">
        <f>F25+F24+F19+F17+F15+F14</f>
        <v>43704482.779999994</v>
      </c>
      <c r="M43" s="611" t="s">
        <v>420</v>
      </c>
    </row>
    <row r="44" spans="2:13" x14ac:dyDescent="0.2">
      <c r="K44" s="611" t="s">
        <v>425</v>
      </c>
      <c r="L44" s="763">
        <f>F40+F38+F34+F33+F31</f>
        <v>31928344.279999997</v>
      </c>
      <c r="M44" s="611" t="s">
        <v>420</v>
      </c>
    </row>
    <row r="45" spans="2:13" x14ac:dyDescent="0.2">
      <c r="F45" s="246"/>
      <c r="K45" s="611" t="s">
        <v>426</v>
      </c>
      <c r="L45" s="763">
        <f>L43-L44</f>
        <v>11776138.499999996</v>
      </c>
      <c r="M45" s="611"/>
    </row>
    <row r="46" spans="2:13" x14ac:dyDescent="0.2">
      <c r="D46" s="676"/>
      <c r="E46" s="676"/>
      <c r="F46" s="676"/>
      <c r="G46" s="676"/>
      <c r="H46" s="676"/>
      <c r="I46" s="676"/>
      <c r="K46" s="611"/>
      <c r="L46" s="611"/>
      <c r="M46" s="611"/>
    </row>
    <row r="47" spans="2:13" x14ac:dyDescent="0.2">
      <c r="D47" s="676"/>
      <c r="E47" s="676"/>
      <c r="F47" s="675"/>
      <c r="G47" s="675"/>
      <c r="H47" s="675"/>
      <c r="I47" s="675"/>
      <c r="J47" s="674"/>
      <c r="K47" s="611" t="s">
        <v>424</v>
      </c>
      <c r="L47" s="763">
        <f>F20+F18+F16</f>
        <v>678018.47</v>
      </c>
      <c r="M47" s="611" t="s">
        <v>421</v>
      </c>
    </row>
    <row r="48" spans="2:13" x14ac:dyDescent="0.2">
      <c r="D48" s="676"/>
      <c r="E48" s="676"/>
      <c r="F48" s="675"/>
      <c r="G48" s="675"/>
      <c r="H48" s="675"/>
      <c r="I48" s="675"/>
      <c r="J48" s="674"/>
      <c r="K48" s="611" t="s">
        <v>425</v>
      </c>
      <c r="L48" s="763">
        <f>F32+F39</f>
        <v>2677721.4500000002</v>
      </c>
      <c r="M48" s="611" t="s">
        <v>421</v>
      </c>
    </row>
    <row r="49" spans="4:13" x14ac:dyDescent="0.2">
      <c r="D49" s="676"/>
      <c r="E49" s="676"/>
      <c r="F49" s="675"/>
      <c r="G49" s="675"/>
      <c r="H49" s="675"/>
      <c r="I49" s="675"/>
      <c r="J49" s="674"/>
      <c r="K49" s="611" t="s">
        <v>426</v>
      </c>
      <c r="L49" s="763">
        <f>L47-L48</f>
        <v>-1999702.9800000002</v>
      </c>
      <c r="M49" s="611"/>
    </row>
    <row r="50" spans="4:13" x14ac:dyDescent="0.2">
      <c r="D50" s="676"/>
      <c r="E50" s="676"/>
      <c r="F50" s="675"/>
      <c r="G50" s="675"/>
      <c r="H50" s="675"/>
      <c r="I50" s="675"/>
      <c r="J50" s="674"/>
    </row>
    <row r="51" spans="4:13" ht="15" x14ac:dyDescent="0.25">
      <c r="D51" s="676"/>
      <c r="E51" s="676"/>
      <c r="F51" s="675"/>
      <c r="G51" s="675"/>
      <c r="H51" s="675"/>
      <c r="I51" s="677"/>
      <c r="J51" s="674"/>
    </row>
    <row r="52" spans="4:13" x14ac:dyDescent="0.2">
      <c r="D52" s="676"/>
      <c r="E52" s="676"/>
      <c r="F52" s="675"/>
      <c r="G52" s="675"/>
      <c r="H52" s="675"/>
      <c r="I52" s="675"/>
      <c r="J52" s="674"/>
    </row>
    <row r="53" spans="4:13" x14ac:dyDescent="0.2">
      <c r="D53" s="676"/>
      <c r="E53" s="676"/>
      <c r="F53" s="675"/>
      <c r="G53" s="675"/>
      <c r="H53" s="675"/>
      <c r="I53" s="675"/>
      <c r="J53" s="674"/>
    </row>
    <row r="54" spans="4:13" x14ac:dyDescent="0.2">
      <c r="D54" s="676"/>
      <c r="E54" s="676"/>
      <c r="F54" s="675"/>
      <c r="G54" s="675"/>
      <c r="H54" s="675"/>
      <c r="I54" s="675"/>
      <c r="J54" s="674"/>
    </row>
    <row r="55" spans="4:13" x14ac:dyDescent="0.2">
      <c r="D55" s="676"/>
      <c r="E55" s="676"/>
      <c r="F55" s="675"/>
      <c r="G55" s="675"/>
      <c r="H55" s="675"/>
      <c r="I55" s="675"/>
      <c r="J55" s="674"/>
    </row>
    <row r="56" spans="4:13" x14ac:dyDescent="0.2">
      <c r="D56" s="676"/>
      <c r="E56" s="676"/>
      <c r="F56" s="675"/>
      <c r="G56" s="675"/>
      <c r="H56" s="675"/>
      <c r="I56" s="675"/>
      <c r="J56" s="674"/>
    </row>
    <row r="57" spans="4:13" x14ac:dyDescent="0.2">
      <c r="D57" s="676"/>
      <c r="E57" s="676"/>
      <c r="F57" s="675"/>
      <c r="G57" s="675"/>
      <c r="H57" s="675"/>
      <c r="I57" s="675"/>
      <c r="J57" s="674"/>
    </row>
    <row r="58" spans="4:13" x14ac:dyDescent="0.2">
      <c r="D58" s="676"/>
      <c r="E58" s="676"/>
      <c r="F58" s="675"/>
      <c r="G58" s="675"/>
      <c r="H58" s="675"/>
      <c r="I58" s="675"/>
      <c r="J58" s="674"/>
    </row>
    <row r="59" spans="4:13" x14ac:dyDescent="0.2">
      <c r="D59" s="676"/>
      <c r="E59" s="676"/>
      <c r="F59" s="675"/>
      <c r="G59" s="675"/>
      <c r="H59" s="675"/>
      <c r="I59" s="675"/>
      <c r="J59" s="674"/>
    </row>
  </sheetData>
  <mergeCells count="9">
    <mergeCell ref="B10:D10"/>
    <mergeCell ref="B12:D12"/>
    <mergeCell ref="B29:D29"/>
    <mergeCell ref="B4:I4"/>
    <mergeCell ref="B5:I5"/>
    <mergeCell ref="B6:I6"/>
    <mergeCell ref="B8:I8"/>
    <mergeCell ref="E9:F9"/>
    <mergeCell ref="H9:I9"/>
  </mergeCells>
  <pageMargins left="1.299212598425197" right="0.70866141732283472" top="1.5354330708661419" bottom="0.74803149606299213" header="0.70866141732283472" footer="1.1023622047244095"/>
  <pageSetup scale="70" orientation="portrait" r:id="rId1"/>
  <headerFooter>
    <oddHeader>&amp;C&amp;G</oddHeader>
    <oddFooter>&amp;C&amp;14 20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1"/>
  <sheetViews>
    <sheetView topLeftCell="A67" workbookViewId="0">
      <selection activeCell="H90" sqref="H90"/>
    </sheetView>
  </sheetViews>
  <sheetFormatPr baseColWidth="10" defaultRowHeight="12" customHeight="1" x14ac:dyDescent="0.2"/>
  <cols>
    <col min="1" max="1" width="3.5" style="610" bestFit="1" customWidth="1"/>
    <col min="2" max="2" width="39.1640625" style="189" customWidth="1"/>
    <col min="3" max="3" width="18.83203125" style="190" customWidth="1"/>
    <col min="4" max="4" width="17.6640625" style="190" customWidth="1"/>
    <col min="5" max="5" width="18.33203125" style="189" customWidth="1"/>
    <col min="6" max="6" width="18.6640625" style="189" customWidth="1"/>
    <col min="7" max="7" width="18.83203125" style="189" customWidth="1"/>
    <col min="8" max="8" width="19.1640625" style="189" customWidth="1"/>
    <col min="9" max="9" width="12" style="189" customWidth="1"/>
    <col min="10" max="10" width="17" style="610" customWidth="1"/>
    <col min="11" max="11" width="18.6640625" style="610" customWidth="1"/>
    <col min="12" max="16" width="12" style="189" customWidth="1"/>
    <col min="17" max="16384" width="12" style="189"/>
  </cols>
  <sheetData>
    <row r="1" spans="1:11" ht="12" customHeight="1" x14ac:dyDescent="0.2">
      <c r="A1" s="764"/>
      <c r="B1" s="247"/>
      <c r="C1" s="248"/>
      <c r="D1" s="248"/>
      <c r="E1" s="247"/>
      <c r="F1" s="247"/>
      <c r="G1" s="247"/>
      <c r="H1" s="249"/>
    </row>
    <row r="2" spans="1:11" ht="12" customHeight="1" x14ac:dyDescent="0.2">
      <c r="A2" s="764"/>
      <c r="B2" s="879"/>
      <c r="C2" s="879"/>
      <c r="D2" s="879"/>
      <c r="E2" s="879"/>
      <c r="F2" s="879"/>
      <c r="G2" s="879"/>
      <c r="H2" s="249" t="s">
        <v>316</v>
      </c>
    </row>
    <row r="3" spans="1:11" ht="12" customHeight="1" x14ac:dyDescent="0.2">
      <c r="A3" s="764"/>
      <c r="B3" s="880" t="s">
        <v>557</v>
      </c>
      <c r="C3" s="880"/>
      <c r="D3" s="880"/>
      <c r="E3" s="880"/>
      <c r="F3" s="880"/>
      <c r="G3" s="880"/>
      <c r="H3" s="880"/>
    </row>
    <row r="4" spans="1:11" ht="12" customHeight="1" x14ac:dyDescent="0.2">
      <c r="A4" s="764"/>
      <c r="B4" s="880" t="s">
        <v>560</v>
      </c>
      <c r="C4" s="880"/>
      <c r="D4" s="880"/>
      <c r="E4" s="880"/>
      <c r="F4" s="880"/>
      <c r="G4" s="880"/>
      <c r="H4" s="880"/>
    </row>
    <row r="5" spans="1:11" ht="12" customHeight="1" x14ac:dyDescent="0.2">
      <c r="A5" s="764"/>
      <c r="B5" s="880" t="s">
        <v>211</v>
      </c>
      <c r="C5" s="880"/>
      <c r="D5" s="880"/>
      <c r="E5" s="880"/>
      <c r="F5" s="880"/>
      <c r="G5" s="880"/>
      <c r="H5" s="880"/>
    </row>
    <row r="6" spans="1:11" ht="12" customHeight="1" thickBot="1" x14ac:dyDescent="0.25">
      <c r="A6" s="764"/>
      <c r="B6" s="880" t="s">
        <v>317</v>
      </c>
      <c r="C6" s="880"/>
      <c r="D6" s="880"/>
      <c r="E6" s="880"/>
      <c r="F6" s="880"/>
      <c r="G6" s="880"/>
      <c r="H6" s="880"/>
    </row>
    <row r="7" spans="1:11" ht="12" customHeight="1" thickBot="1" x14ac:dyDescent="0.25">
      <c r="A7" s="764"/>
      <c r="B7" s="882" t="s">
        <v>269</v>
      </c>
      <c r="C7" s="884" t="s">
        <v>318</v>
      </c>
      <c r="D7" s="884" t="s">
        <v>319</v>
      </c>
      <c r="E7" s="884" t="s">
        <v>320</v>
      </c>
      <c r="F7" s="884" t="s">
        <v>321</v>
      </c>
      <c r="G7" s="881" t="s">
        <v>237</v>
      </c>
      <c r="H7" s="881"/>
    </row>
    <row r="8" spans="1:11" ht="12" customHeight="1" thickBot="1" x14ac:dyDescent="0.25">
      <c r="A8" s="764"/>
      <c r="B8" s="883"/>
      <c r="C8" s="884"/>
      <c r="D8" s="884"/>
      <c r="E8" s="884"/>
      <c r="F8" s="884"/>
      <c r="G8" s="678" t="s">
        <v>582</v>
      </c>
      <c r="H8" s="679" t="s">
        <v>568</v>
      </c>
    </row>
    <row r="9" spans="1:11" ht="12" customHeight="1" x14ac:dyDescent="0.2">
      <c r="A9" s="764">
        <v>0</v>
      </c>
      <c r="B9" s="680" t="s">
        <v>342</v>
      </c>
      <c r="C9" s="681">
        <v>396026776768</v>
      </c>
      <c r="D9" s="681">
        <v>0</v>
      </c>
      <c r="E9" s="682"/>
      <c r="F9" s="682">
        <v>0</v>
      </c>
      <c r="G9" s="682">
        <f t="shared" ref="G9:G73" si="0">C9+D9+E9+F9</f>
        <v>396026776768</v>
      </c>
      <c r="H9" s="683">
        <v>327093941455</v>
      </c>
      <c r="J9" s="617">
        <f>C9+'Estados de Resultados'!C12</f>
        <v>0</v>
      </c>
      <c r="K9" s="618">
        <f>H9-'ANEXO F (19)'!F22</f>
        <v>0</v>
      </c>
    </row>
    <row r="10" spans="1:11" ht="12" customHeight="1" x14ac:dyDescent="0.2">
      <c r="A10" s="764">
        <v>1</v>
      </c>
      <c r="B10" s="684" t="s">
        <v>322</v>
      </c>
      <c r="C10" s="681">
        <v>0</v>
      </c>
      <c r="D10" s="681">
        <v>1466906787</v>
      </c>
      <c r="E10" s="682">
        <v>328368669</v>
      </c>
      <c r="F10" s="682">
        <v>0</v>
      </c>
      <c r="G10" s="682">
        <f t="shared" si="0"/>
        <v>1795275456</v>
      </c>
      <c r="H10" s="683">
        <v>1409982157</v>
      </c>
    </row>
    <row r="11" spans="1:11" ht="12" customHeight="1" x14ac:dyDescent="0.2">
      <c r="A11" s="764">
        <v>2</v>
      </c>
      <c r="B11" s="684" t="s">
        <v>323</v>
      </c>
      <c r="C11" s="681">
        <v>0</v>
      </c>
      <c r="D11" s="681">
        <v>2909143167</v>
      </c>
      <c r="E11" s="682">
        <v>653960707</v>
      </c>
      <c r="F11" s="682">
        <v>0</v>
      </c>
      <c r="G11" s="682">
        <f t="shared" si="0"/>
        <v>3563103874</v>
      </c>
      <c r="H11" s="683">
        <v>2801610690</v>
      </c>
    </row>
    <row r="12" spans="1:11" ht="12" customHeight="1" x14ac:dyDescent="0.2">
      <c r="A12" s="764">
        <v>3</v>
      </c>
      <c r="B12" s="684" t="s">
        <v>324</v>
      </c>
      <c r="C12" s="681">
        <v>0</v>
      </c>
      <c r="D12" s="681">
        <v>7907249924</v>
      </c>
      <c r="E12" s="682">
        <v>1400277511</v>
      </c>
      <c r="F12" s="682">
        <v>0</v>
      </c>
      <c r="G12" s="682">
        <f t="shared" si="0"/>
        <v>9307527435</v>
      </c>
      <c r="H12" s="683">
        <v>5079233118</v>
      </c>
    </row>
    <row r="13" spans="1:11" ht="12" customHeight="1" x14ac:dyDescent="0.2">
      <c r="A13" s="764">
        <v>4</v>
      </c>
      <c r="B13" s="684" t="s">
        <v>325</v>
      </c>
      <c r="C13" s="681">
        <v>0</v>
      </c>
      <c r="D13" s="681">
        <v>644448219</v>
      </c>
      <c r="E13" s="682">
        <v>0</v>
      </c>
      <c r="F13" s="682">
        <v>0</v>
      </c>
      <c r="G13" s="682">
        <f t="shared" si="0"/>
        <v>644448219</v>
      </c>
      <c r="H13" s="683">
        <v>1200729938</v>
      </c>
    </row>
    <row r="14" spans="1:11" ht="12" customHeight="1" x14ac:dyDescent="0.2">
      <c r="A14" s="764">
        <v>5</v>
      </c>
      <c r="B14" s="684" t="s">
        <v>569</v>
      </c>
      <c r="C14" s="681">
        <v>0</v>
      </c>
      <c r="D14" s="681">
        <v>237583088</v>
      </c>
      <c r="E14" s="682">
        <v>0</v>
      </c>
      <c r="F14" s="682">
        <v>0</v>
      </c>
      <c r="G14" s="682">
        <f t="shared" si="0"/>
        <v>237583088</v>
      </c>
      <c r="H14" s="683">
        <v>183052850</v>
      </c>
    </row>
    <row r="15" spans="1:11" ht="12" customHeight="1" x14ac:dyDescent="0.2">
      <c r="A15" s="764">
        <v>6</v>
      </c>
      <c r="B15" s="684" t="s">
        <v>326</v>
      </c>
      <c r="C15" s="681">
        <v>0</v>
      </c>
      <c r="D15" s="681">
        <v>2343005575</v>
      </c>
      <c r="E15" s="682">
        <v>0</v>
      </c>
      <c r="F15" s="682">
        <v>0</v>
      </c>
      <c r="G15" s="682">
        <f t="shared" si="0"/>
        <v>2343005575</v>
      </c>
      <c r="H15" s="683">
        <v>1310463784</v>
      </c>
    </row>
    <row r="16" spans="1:11" ht="12" customHeight="1" x14ac:dyDescent="0.2">
      <c r="A16" s="764">
        <v>7</v>
      </c>
      <c r="B16" s="684" t="s">
        <v>327</v>
      </c>
      <c r="C16" s="681">
        <v>0</v>
      </c>
      <c r="D16" s="681">
        <v>596493605</v>
      </c>
      <c r="E16" s="682">
        <v>0</v>
      </c>
      <c r="F16" s="682">
        <v>0</v>
      </c>
      <c r="G16" s="682">
        <f t="shared" si="0"/>
        <v>596493605</v>
      </c>
      <c r="H16" s="683">
        <v>839343220</v>
      </c>
    </row>
    <row r="17" spans="1:8" ht="12" customHeight="1" x14ac:dyDescent="0.2">
      <c r="A17" s="764">
        <v>8</v>
      </c>
      <c r="B17" s="684" t="s">
        <v>328</v>
      </c>
      <c r="C17" s="681">
        <v>0</v>
      </c>
      <c r="D17" s="681">
        <v>2254937151</v>
      </c>
      <c r="E17" s="682">
        <v>0</v>
      </c>
      <c r="F17" s="682">
        <v>0</v>
      </c>
      <c r="G17" s="682">
        <f t="shared" si="0"/>
        <v>2254937151</v>
      </c>
      <c r="H17" s="683">
        <v>2440572272</v>
      </c>
    </row>
    <row r="18" spans="1:8" ht="12" customHeight="1" x14ac:dyDescent="0.2">
      <c r="A18" s="764">
        <v>9</v>
      </c>
      <c r="B18" s="684" t="s">
        <v>329</v>
      </c>
      <c r="C18" s="681">
        <v>0</v>
      </c>
      <c r="D18" s="681">
        <v>507030076</v>
      </c>
      <c r="E18" s="682">
        <v>17610530</v>
      </c>
      <c r="F18" s="682">
        <v>0</v>
      </c>
      <c r="G18" s="682">
        <f t="shared" si="0"/>
        <v>524640606</v>
      </c>
      <c r="H18" s="683">
        <v>644769796</v>
      </c>
    </row>
    <row r="19" spans="1:8" ht="12" customHeight="1" x14ac:dyDescent="0.2">
      <c r="A19" s="764">
        <v>10</v>
      </c>
      <c r="B19" s="684" t="s">
        <v>570</v>
      </c>
      <c r="C19" s="681">
        <v>0</v>
      </c>
      <c r="D19" s="681">
        <v>763597204</v>
      </c>
      <c r="E19" s="682">
        <v>0</v>
      </c>
      <c r="F19" s="682">
        <v>0</v>
      </c>
      <c r="G19" s="682">
        <f t="shared" si="0"/>
        <v>763597204</v>
      </c>
      <c r="H19" s="683">
        <v>940989851</v>
      </c>
    </row>
    <row r="20" spans="1:8" ht="12" customHeight="1" x14ac:dyDescent="0.2">
      <c r="A20" s="764">
        <v>11</v>
      </c>
      <c r="B20" s="684" t="s">
        <v>330</v>
      </c>
      <c r="C20" s="681">
        <v>0</v>
      </c>
      <c r="D20" s="681">
        <v>221674626</v>
      </c>
      <c r="E20" s="682">
        <v>0</v>
      </c>
      <c r="F20" s="682">
        <v>0</v>
      </c>
      <c r="G20" s="682">
        <f t="shared" si="0"/>
        <v>221674626</v>
      </c>
      <c r="H20" s="683">
        <v>256478428</v>
      </c>
    </row>
    <row r="21" spans="1:8" ht="12" customHeight="1" x14ac:dyDescent="0.2">
      <c r="A21" s="764">
        <v>12</v>
      </c>
      <c r="B21" s="684" t="s">
        <v>331</v>
      </c>
      <c r="C21" s="681">
        <v>0</v>
      </c>
      <c r="D21" s="681">
        <v>236963429</v>
      </c>
      <c r="E21" s="682">
        <v>0</v>
      </c>
      <c r="F21" s="682">
        <v>0</v>
      </c>
      <c r="G21" s="682">
        <f t="shared" si="0"/>
        <v>236963429</v>
      </c>
      <c r="H21" s="683">
        <v>253905964</v>
      </c>
    </row>
    <row r="22" spans="1:8" ht="12" customHeight="1" x14ac:dyDescent="0.2">
      <c r="A22" s="764">
        <v>13</v>
      </c>
      <c r="B22" s="684" t="s">
        <v>332</v>
      </c>
      <c r="C22" s="681">
        <v>0</v>
      </c>
      <c r="D22" s="681">
        <v>2677897288</v>
      </c>
      <c r="E22" s="682">
        <v>0</v>
      </c>
      <c r="F22" s="682">
        <v>0</v>
      </c>
      <c r="G22" s="682">
        <f t="shared" si="0"/>
        <v>2677897288</v>
      </c>
      <c r="H22" s="683">
        <v>3697243974</v>
      </c>
    </row>
    <row r="23" spans="1:8" ht="12" customHeight="1" x14ac:dyDescent="0.2">
      <c r="A23" s="764">
        <v>14</v>
      </c>
      <c r="B23" s="684" t="s">
        <v>333</v>
      </c>
      <c r="C23" s="681">
        <v>0</v>
      </c>
      <c r="D23" s="681">
        <v>671783283</v>
      </c>
      <c r="E23" s="682">
        <v>0</v>
      </c>
      <c r="F23" s="682">
        <v>0</v>
      </c>
      <c r="G23" s="682">
        <f t="shared" si="0"/>
        <v>671783283</v>
      </c>
      <c r="H23" s="683">
        <v>1614384006</v>
      </c>
    </row>
    <row r="24" spans="1:8" ht="12" customHeight="1" x14ac:dyDescent="0.2">
      <c r="A24" s="764">
        <v>15</v>
      </c>
      <c r="B24" s="684" t="s">
        <v>334</v>
      </c>
      <c r="C24" s="681">
        <v>0</v>
      </c>
      <c r="D24" s="681">
        <v>152588536</v>
      </c>
      <c r="E24" s="682">
        <v>0</v>
      </c>
      <c r="F24" s="682">
        <v>0</v>
      </c>
      <c r="G24" s="682">
        <f t="shared" si="0"/>
        <v>152588536</v>
      </c>
      <c r="H24" s="683">
        <v>221247246</v>
      </c>
    </row>
    <row r="25" spans="1:8" ht="12" customHeight="1" x14ac:dyDescent="0.2">
      <c r="A25" s="764">
        <v>16</v>
      </c>
      <c r="B25" s="684" t="s">
        <v>335</v>
      </c>
      <c r="C25" s="681">
        <v>0</v>
      </c>
      <c r="D25" s="681">
        <v>25946338</v>
      </c>
      <c r="E25" s="682">
        <v>0</v>
      </c>
      <c r="F25" s="682">
        <v>0</v>
      </c>
      <c r="G25" s="682">
        <f t="shared" si="0"/>
        <v>25946338</v>
      </c>
      <c r="H25" s="683">
        <v>590689181</v>
      </c>
    </row>
    <row r="26" spans="1:8" ht="12" customHeight="1" x14ac:dyDescent="0.2">
      <c r="A26" s="764">
        <v>17</v>
      </c>
      <c r="B26" s="684" t="s">
        <v>336</v>
      </c>
      <c r="C26" s="681">
        <v>0</v>
      </c>
      <c r="D26" s="681">
        <v>253112594</v>
      </c>
      <c r="E26" s="682">
        <v>0</v>
      </c>
      <c r="F26" s="682">
        <v>0</v>
      </c>
      <c r="G26" s="682">
        <f t="shared" si="0"/>
        <v>253112594</v>
      </c>
      <c r="H26" s="683">
        <v>75406042</v>
      </c>
    </row>
    <row r="27" spans="1:8" ht="12" customHeight="1" x14ac:dyDescent="0.2">
      <c r="A27" s="764">
        <v>18</v>
      </c>
      <c r="B27" s="684" t="s">
        <v>337</v>
      </c>
      <c r="C27" s="681">
        <v>0</v>
      </c>
      <c r="D27" s="681">
        <v>9041662139</v>
      </c>
      <c r="E27" s="682">
        <v>2371445601</v>
      </c>
      <c r="F27" s="682">
        <v>0</v>
      </c>
      <c r="G27" s="682">
        <f t="shared" si="0"/>
        <v>11413107740</v>
      </c>
      <c r="H27" s="683">
        <v>11026231475</v>
      </c>
    </row>
    <row r="28" spans="1:8" ht="12" customHeight="1" x14ac:dyDescent="0.2">
      <c r="A28" s="764">
        <v>19</v>
      </c>
      <c r="B28" s="684" t="s">
        <v>338</v>
      </c>
      <c r="C28" s="681">
        <v>0</v>
      </c>
      <c r="D28" s="681">
        <v>653969374</v>
      </c>
      <c r="E28" s="682">
        <v>168700916</v>
      </c>
      <c r="F28" s="682">
        <v>0</v>
      </c>
      <c r="G28" s="682">
        <f t="shared" si="0"/>
        <v>822670290</v>
      </c>
      <c r="H28" s="685">
        <v>740475139</v>
      </c>
    </row>
    <row r="29" spans="1:8" ht="12" customHeight="1" x14ac:dyDescent="0.2">
      <c r="A29" s="764">
        <v>20</v>
      </c>
      <c r="B29" s="684" t="s">
        <v>339</v>
      </c>
      <c r="C29" s="681">
        <v>0</v>
      </c>
      <c r="D29" s="681">
        <v>24714852</v>
      </c>
      <c r="E29" s="682">
        <v>0</v>
      </c>
      <c r="F29" s="682">
        <v>0</v>
      </c>
      <c r="G29" s="682">
        <f t="shared" si="0"/>
        <v>24714852</v>
      </c>
      <c r="H29" s="683">
        <v>17637736</v>
      </c>
    </row>
    <row r="30" spans="1:8" ht="12" customHeight="1" x14ac:dyDescent="0.2">
      <c r="A30" s="764">
        <v>21</v>
      </c>
      <c r="B30" s="684" t="s">
        <v>571</v>
      </c>
      <c r="C30" s="681">
        <v>0</v>
      </c>
      <c r="D30" s="681">
        <v>66589475</v>
      </c>
      <c r="E30" s="682">
        <v>0</v>
      </c>
      <c r="F30" s="682">
        <v>0</v>
      </c>
      <c r="G30" s="682">
        <f t="shared" si="0"/>
        <v>66589475</v>
      </c>
      <c r="H30" s="683">
        <v>117123418</v>
      </c>
    </row>
    <row r="31" spans="1:8" ht="12" customHeight="1" x14ac:dyDescent="0.2">
      <c r="A31" s="764">
        <v>22</v>
      </c>
      <c r="B31" s="684" t="s">
        <v>60</v>
      </c>
      <c r="C31" s="681">
        <v>0</v>
      </c>
      <c r="D31" s="681">
        <v>180943878</v>
      </c>
      <c r="E31" s="682">
        <v>0</v>
      </c>
      <c r="F31" s="682">
        <v>0</v>
      </c>
      <c r="G31" s="682">
        <f t="shared" si="0"/>
        <v>180943878</v>
      </c>
      <c r="H31" s="683">
        <v>1500396398</v>
      </c>
    </row>
    <row r="32" spans="1:8" ht="12" customHeight="1" x14ac:dyDescent="0.2">
      <c r="A32" s="764">
        <v>23</v>
      </c>
      <c r="B32" s="684" t="s">
        <v>583</v>
      </c>
      <c r="C32" s="681"/>
      <c r="D32" s="681">
        <v>509914768</v>
      </c>
      <c r="E32" s="682">
        <v>0</v>
      </c>
      <c r="F32" s="682">
        <v>0</v>
      </c>
      <c r="G32" s="682">
        <f>C32+D32+E32+F32</f>
        <v>509914768</v>
      </c>
      <c r="H32" s="683">
        <v>0</v>
      </c>
    </row>
    <row r="33" spans="1:8" ht="12" customHeight="1" x14ac:dyDescent="0.2">
      <c r="A33" s="764">
        <v>24</v>
      </c>
      <c r="B33" s="684" t="s">
        <v>340</v>
      </c>
      <c r="C33" s="681">
        <v>0</v>
      </c>
      <c r="D33" s="681">
        <v>31915090</v>
      </c>
      <c r="E33" s="682">
        <v>0</v>
      </c>
      <c r="F33" s="682">
        <v>0</v>
      </c>
      <c r="G33" s="682">
        <f t="shared" si="0"/>
        <v>31915090</v>
      </c>
      <c r="H33" s="683">
        <v>27277354</v>
      </c>
    </row>
    <row r="34" spans="1:8" ht="12" customHeight="1" x14ac:dyDescent="0.2">
      <c r="A34" s="764">
        <v>25</v>
      </c>
      <c r="B34" s="684" t="s">
        <v>341</v>
      </c>
      <c r="C34" s="681">
        <v>0</v>
      </c>
      <c r="D34" s="681">
        <v>1113016524</v>
      </c>
      <c r="E34" s="682">
        <v>0</v>
      </c>
      <c r="F34" s="682">
        <v>0</v>
      </c>
      <c r="G34" s="682">
        <f t="shared" si="0"/>
        <v>1113016524</v>
      </c>
      <c r="H34" s="683">
        <v>3388434333</v>
      </c>
    </row>
    <row r="35" spans="1:8" ht="12" customHeight="1" x14ac:dyDescent="0.2">
      <c r="A35" s="764">
        <v>26</v>
      </c>
      <c r="B35" s="684" t="s">
        <v>572</v>
      </c>
      <c r="C35" s="681">
        <v>0</v>
      </c>
      <c r="D35" s="681">
        <v>958772</v>
      </c>
      <c r="E35" s="682">
        <v>0</v>
      </c>
      <c r="F35" s="682">
        <v>0</v>
      </c>
      <c r="G35" s="682">
        <f t="shared" si="0"/>
        <v>958772</v>
      </c>
      <c r="H35" s="683">
        <v>2816162</v>
      </c>
    </row>
    <row r="36" spans="1:8" ht="12" customHeight="1" x14ac:dyDescent="0.2">
      <c r="A36" s="764">
        <v>27</v>
      </c>
      <c r="B36" s="684" t="s">
        <v>573</v>
      </c>
      <c r="C36" s="681">
        <v>0</v>
      </c>
      <c r="D36" s="681">
        <v>2391734737</v>
      </c>
      <c r="E36" s="682">
        <v>0</v>
      </c>
      <c r="F36" s="682">
        <v>0</v>
      </c>
      <c r="G36" s="682">
        <f t="shared" si="0"/>
        <v>2391734737</v>
      </c>
      <c r="H36" s="683">
        <v>865076815</v>
      </c>
    </row>
    <row r="37" spans="1:8" ht="12" customHeight="1" x14ac:dyDescent="0.2">
      <c r="A37" s="764">
        <v>28</v>
      </c>
      <c r="B37" s="684" t="s">
        <v>574</v>
      </c>
      <c r="C37" s="681">
        <v>0</v>
      </c>
      <c r="D37" s="681">
        <v>218634598</v>
      </c>
      <c r="E37" s="682">
        <v>0</v>
      </c>
      <c r="F37" s="682">
        <v>0</v>
      </c>
      <c r="G37" s="682">
        <f t="shared" si="0"/>
        <v>218634598</v>
      </c>
      <c r="H37" s="683">
        <v>220367089</v>
      </c>
    </row>
    <row r="38" spans="1:8" ht="12" customHeight="1" x14ac:dyDescent="0.2">
      <c r="A38" s="764">
        <v>29</v>
      </c>
      <c r="B38" s="684" t="s">
        <v>343</v>
      </c>
      <c r="C38" s="681">
        <v>0</v>
      </c>
      <c r="D38" s="681">
        <v>0</v>
      </c>
      <c r="E38" s="682">
        <v>78649602</v>
      </c>
      <c r="F38" s="682">
        <v>0</v>
      </c>
      <c r="G38" s="682">
        <f t="shared" si="0"/>
        <v>78649602</v>
      </c>
      <c r="H38" s="683">
        <v>99980546</v>
      </c>
    </row>
    <row r="39" spans="1:8" ht="12" customHeight="1" x14ac:dyDescent="0.2">
      <c r="A39" s="764">
        <v>30</v>
      </c>
      <c r="B39" s="684" t="s">
        <v>344</v>
      </c>
      <c r="C39" s="681">
        <v>0</v>
      </c>
      <c r="D39" s="681">
        <v>0</v>
      </c>
      <c r="E39" s="682">
        <v>411479972</v>
      </c>
      <c r="F39" s="682">
        <v>0</v>
      </c>
      <c r="G39" s="682">
        <f t="shared" si="0"/>
        <v>411479972</v>
      </c>
      <c r="H39" s="683">
        <v>658637918</v>
      </c>
    </row>
    <row r="40" spans="1:8" ht="12" customHeight="1" x14ac:dyDescent="0.2">
      <c r="A40" s="764">
        <v>31</v>
      </c>
      <c r="B40" s="684" t="s">
        <v>345</v>
      </c>
      <c r="C40" s="681">
        <v>0</v>
      </c>
      <c r="D40" s="681">
        <v>0</v>
      </c>
      <c r="E40" s="682">
        <v>2571153285</v>
      </c>
      <c r="F40" s="682">
        <v>0</v>
      </c>
      <c r="G40" s="682">
        <f t="shared" si="0"/>
        <v>2571153285</v>
      </c>
      <c r="H40" s="683">
        <v>3041278515</v>
      </c>
    </row>
    <row r="41" spans="1:8" ht="12" customHeight="1" x14ac:dyDescent="0.2">
      <c r="A41" s="764">
        <v>32</v>
      </c>
      <c r="B41" s="684" t="s">
        <v>346</v>
      </c>
      <c r="C41" s="681">
        <v>0</v>
      </c>
      <c r="D41" s="681">
        <v>0</v>
      </c>
      <c r="E41" s="682">
        <v>712824710</v>
      </c>
      <c r="F41" s="682">
        <v>0</v>
      </c>
      <c r="G41" s="682">
        <f t="shared" si="0"/>
        <v>712824710</v>
      </c>
      <c r="H41" s="683">
        <v>684805381</v>
      </c>
    </row>
    <row r="42" spans="1:8" ht="12" customHeight="1" x14ac:dyDescent="0.2">
      <c r="A42" s="764">
        <v>33</v>
      </c>
      <c r="B42" s="684" t="s">
        <v>347</v>
      </c>
      <c r="C42" s="681">
        <v>0</v>
      </c>
      <c r="D42" s="681">
        <v>0</v>
      </c>
      <c r="E42" s="682">
        <v>50785044</v>
      </c>
      <c r="F42" s="682">
        <v>0</v>
      </c>
      <c r="G42" s="682">
        <f t="shared" si="0"/>
        <v>50785044</v>
      </c>
      <c r="H42" s="683">
        <v>60544075</v>
      </c>
    </row>
    <row r="43" spans="1:8" ht="12" customHeight="1" x14ac:dyDescent="0.2">
      <c r="A43" s="764">
        <v>34</v>
      </c>
      <c r="B43" s="684" t="s">
        <v>348</v>
      </c>
      <c r="C43" s="681">
        <v>0</v>
      </c>
      <c r="D43" s="681">
        <v>0</v>
      </c>
      <c r="E43" s="682">
        <v>26087670</v>
      </c>
      <c r="F43" s="682">
        <v>0</v>
      </c>
      <c r="G43" s="682">
        <f t="shared" si="0"/>
        <v>26087670</v>
      </c>
      <c r="H43" s="683">
        <v>62418036</v>
      </c>
    </row>
    <row r="44" spans="1:8" ht="12" customHeight="1" x14ac:dyDescent="0.2">
      <c r="A44" s="764">
        <v>35</v>
      </c>
      <c r="B44" s="684" t="s">
        <v>349</v>
      </c>
      <c r="C44" s="681">
        <v>0</v>
      </c>
      <c r="D44" s="681">
        <v>0</v>
      </c>
      <c r="E44" s="682">
        <v>664074118</v>
      </c>
      <c r="F44" s="682">
        <v>0</v>
      </c>
      <c r="G44" s="682">
        <f t="shared" si="0"/>
        <v>664074118</v>
      </c>
      <c r="H44" s="683">
        <v>667586058</v>
      </c>
    </row>
    <row r="45" spans="1:8" ht="12" customHeight="1" x14ac:dyDescent="0.2">
      <c r="A45" s="764">
        <v>36</v>
      </c>
      <c r="B45" s="684" t="s">
        <v>350</v>
      </c>
      <c r="C45" s="681">
        <v>0</v>
      </c>
      <c r="D45" s="681">
        <v>0</v>
      </c>
      <c r="E45" s="682">
        <v>68372715</v>
      </c>
      <c r="F45" s="682">
        <v>0</v>
      </c>
      <c r="G45" s="682">
        <f t="shared" si="0"/>
        <v>68372715</v>
      </c>
      <c r="H45" s="683">
        <v>104413708</v>
      </c>
    </row>
    <row r="46" spans="1:8" ht="12" customHeight="1" x14ac:dyDescent="0.2">
      <c r="A46" s="764">
        <v>37</v>
      </c>
      <c r="B46" s="684" t="s">
        <v>351</v>
      </c>
      <c r="C46" s="681">
        <v>0</v>
      </c>
      <c r="D46" s="681">
        <v>0</v>
      </c>
      <c r="E46" s="682">
        <v>84876683</v>
      </c>
      <c r="F46" s="682">
        <v>0</v>
      </c>
      <c r="G46" s="682">
        <f t="shared" si="0"/>
        <v>84876683</v>
      </c>
      <c r="H46" s="683">
        <v>84454698</v>
      </c>
    </row>
    <row r="47" spans="1:8" ht="12" customHeight="1" x14ac:dyDescent="0.2">
      <c r="A47" s="610">
        <v>38</v>
      </c>
      <c r="B47" s="684" t="s">
        <v>352</v>
      </c>
      <c r="C47" s="681">
        <v>0</v>
      </c>
      <c r="D47" s="681">
        <v>0</v>
      </c>
      <c r="E47" s="682">
        <v>319623029</v>
      </c>
      <c r="F47" s="682">
        <v>0</v>
      </c>
      <c r="G47" s="682">
        <f t="shared" si="0"/>
        <v>319623029</v>
      </c>
      <c r="H47" s="683">
        <v>290742022</v>
      </c>
    </row>
    <row r="48" spans="1:8" ht="12" customHeight="1" x14ac:dyDescent="0.2">
      <c r="A48" s="764">
        <v>1</v>
      </c>
      <c r="B48" s="684" t="s">
        <v>575</v>
      </c>
      <c r="C48" s="681">
        <v>0</v>
      </c>
      <c r="D48" s="681">
        <v>0</v>
      </c>
      <c r="E48" s="682">
        <v>51900000</v>
      </c>
      <c r="F48" s="682">
        <v>0</v>
      </c>
      <c r="G48" s="682">
        <f t="shared" si="0"/>
        <v>51900000</v>
      </c>
      <c r="H48" s="683">
        <v>81559724</v>
      </c>
    </row>
    <row r="49" spans="1:8" ht="12" customHeight="1" x14ac:dyDescent="0.2">
      <c r="A49" s="764">
        <v>2</v>
      </c>
      <c r="B49" s="684" t="s">
        <v>353</v>
      </c>
      <c r="C49" s="681">
        <v>0</v>
      </c>
      <c r="D49" s="681">
        <v>0</v>
      </c>
      <c r="E49" s="682">
        <v>190594469</v>
      </c>
      <c r="F49" s="682">
        <v>0</v>
      </c>
      <c r="G49" s="682">
        <f t="shared" si="0"/>
        <v>190594469</v>
      </c>
      <c r="H49" s="683">
        <v>290046494</v>
      </c>
    </row>
    <row r="50" spans="1:8" ht="12" customHeight="1" x14ac:dyDescent="0.2">
      <c r="A50" s="764">
        <v>3</v>
      </c>
      <c r="B50" s="684" t="s">
        <v>354</v>
      </c>
      <c r="C50" s="681">
        <v>0</v>
      </c>
      <c r="D50" s="681">
        <v>0</v>
      </c>
      <c r="E50" s="682">
        <v>133047869</v>
      </c>
      <c r="F50" s="682">
        <v>0</v>
      </c>
      <c r="G50" s="682">
        <f t="shared" si="0"/>
        <v>133047869</v>
      </c>
      <c r="H50" s="683">
        <v>133186418</v>
      </c>
    </row>
    <row r="51" spans="1:8" ht="12" customHeight="1" x14ac:dyDescent="0.2">
      <c r="A51" s="764">
        <v>4</v>
      </c>
      <c r="B51" s="684" t="s">
        <v>355</v>
      </c>
      <c r="C51" s="681">
        <v>0</v>
      </c>
      <c r="D51" s="681">
        <v>0</v>
      </c>
      <c r="E51" s="682">
        <v>53316906</v>
      </c>
      <c r="F51" s="682">
        <v>0</v>
      </c>
      <c r="G51" s="682">
        <f t="shared" si="0"/>
        <v>53316906</v>
      </c>
      <c r="H51" s="683">
        <v>73036228</v>
      </c>
    </row>
    <row r="52" spans="1:8" ht="12" customHeight="1" x14ac:dyDescent="0.2">
      <c r="A52" s="764">
        <v>5</v>
      </c>
      <c r="B52" s="684" t="s">
        <v>356</v>
      </c>
      <c r="C52" s="681">
        <v>0</v>
      </c>
      <c r="D52" s="681">
        <v>0</v>
      </c>
      <c r="E52" s="682">
        <v>675719540</v>
      </c>
      <c r="F52" s="682">
        <v>0</v>
      </c>
      <c r="G52" s="682">
        <f t="shared" si="0"/>
        <v>675719540</v>
      </c>
      <c r="H52" s="683">
        <v>525728711</v>
      </c>
    </row>
    <row r="53" spans="1:8" ht="12" customHeight="1" x14ac:dyDescent="0.2">
      <c r="A53" s="764">
        <v>6</v>
      </c>
      <c r="B53" s="684" t="s">
        <v>357</v>
      </c>
      <c r="C53" s="681">
        <v>0</v>
      </c>
      <c r="D53" s="681">
        <v>0</v>
      </c>
      <c r="E53" s="682">
        <v>973912127</v>
      </c>
      <c r="F53" s="682">
        <v>0</v>
      </c>
      <c r="G53" s="682">
        <f t="shared" si="0"/>
        <v>973912127</v>
      </c>
      <c r="H53" s="683">
        <v>869399078</v>
      </c>
    </row>
    <row r="54" spans="1:8" ht="12" customHeight="1" x14ac:dyDescent="0.2">
      <c r="A54" s="764">
        <v>7</v>
      </c>
      <c r="B54" s="684" t="s">
        <v>358</v>
      </c>
      <c r="C54" s="681">
        <v>0</v>
      </c>
      <c r="D54" s="681">
        <v>0</v>
      </c>
      <c r="E54" s="682">
        <v>693135931</v>
      </c>
      <c r="F54" s="682">
        <v>0</v>
      </c>
      <c r="G54" s="682">
        <f t="shared" si="0"/>
        <v>693135931</v>
      </c>
      <c r="H54" s="683">
        <v>583415466</v>
      </c>
    </row>
    <row r="55" spans="1:8" ht="12" customHeight="1" x14ac:dyDescent="0.2">
      <c r="A55" s="764">
        <v>8</v>
      </c>
      <c r="B55" s="684" t="s">
        <v>359</v>
      </c>
      <c r="C55" s="681">
        <v>0</v>
      </c>
      <c r="D55" s="681">
        <v>0</v>
      </c>
      <c r="E55" s="682">
        <v>97855020</v>
      </c>
      <c r="F55" s="682">
        <v>0</v>
      </c>
      <c r="G55" s="682">
        <f t="shared" si="0"/>
        <v>97855020</v>
      </c>
      <c r="H55" s="683">
        <v>117728121</v>
      </c>
    </row>
    <row r="56" spans="1:8" ht="12" customHeight="1" x14ac:dyDescent="0.2">
      <c r="A56" s="764">
        <v>9</v>
      </c>
      <c r="B56" s="684" t="s">
        <v>360</v>
      </c>
      <c r="C56" s="681">
        <v>0</v>
      </c>
      <c r="D56" s="681">
        <v>0</v>
      </c>
      <c r="E56" s="682">
        <v>423339061</v>
      </c>
      <c r="F56" s="682">
        <v>0</v>
      </c>
      <c r="G56" s="682">
        <f t="shared" si="0"/>
        <v>423339061</v>
      </c>
      <c r="H56" s="683">
        <v>401727057</v>
      </c>
    </row>
    <row r="57" spans="1:8" ht="12" customHeight="1" x14ac:dyDescent="0.2">
      <c r="A57" s="764">
        <v>10</v>
      </c>
      <c r="B57" s="684" t="s">
        <v>361</v>
      </c>
      <c r="C57" s="681">
        <v>0</v>
      </c>
      <c r="D57" s="681">
        <v>0</v>
      </c>
      <c r="E57" s="682">
        <v>370106256</v>
      </c>
      <c r="F57" s="682">
        <v>0</v>
      </c>
      <c r="G57" s="682">
        <f t="shared" si="0"/>
        <v>370106256</v>
      </c>
      <c r="H57" s="683">
        <v>375000022</v>
      </c>
    </row>
    <row r="58" spans="1:8" ht="12" customHeight="1" x14ac:dyDescent="0.2">
      <c r="A58" s="764">
        <v>11</v>
      </c>
      <c r="B58" s="684" t="s">
        <v>362</v>
      </c>
      <c r="C58" s="681">
        <v>0</v>
      </c>
      <c r="D58" s="681">
        <v>0</v>
      </c>
      <c r="E58" s="682">
        <v>256016827</v>
      </c>
      <c r="F58" s="682">
        <v>0</v>
      </c>
      <c r="G58" s="682">
        <f t="shared" si="0"/>
        <v>256016827</v>
      </c>
      <c r="H58" s="683">
        <v>209487166</v>
      </c>
    </row>
    <row r="59" spans="1:8" ht="12" customHeight="1" x14ac:dyDescent="0.2">
      <c r="A59" s="764">
        <v>12</v>
      </c>
      <c r="B59" s="684" t="s">
        <v>363</v>
      </c>
      <c r="C59" s="681">
        <v>0</v>
      </c>
      <c r="D59" s="681">
        <v>0</v>
      </c>
      <c r="E59" s="682">
        <v>1353999979</v>
      </c>
      <c r="F59" s="682">
        <v>0</v>
      </c>
      <c r="G59" s="682">
        <f t="shared" si="0"/>
        <v>1353999979</v>
      </c>
      <c r="H59" s="683">
        <v>1022727258</v>
      </c>
    </row>
    <row r="60" spans="1:8" ht="12" customHeight="1" x14ac:dyDescent="0.2">
      <c r="A60" s="764">
        <v>13</v>
      </c>
      <c r="B60" s="684" t="s">
        <v>364</v>
      </c>
      <c r="C60" s="681">
        <v>0</v>
      </c>
      <c r="D60" s="681">
        <v>0</v>
      </c>
      <c r="E60" s="682">
        <v>541745390</v>
      </c>
      <c r="F60" s="682">
        <v>0</v>
      </c>
      <c r="G60" s="682">
        <f t="shared" si="0"/>
        <v>541745390</v>
      </c>
      <c r="H60" s="683">
        <v>552340556</v>
      </c>
    </row>
    <row r="61" spans="1:8" ht="12" customHeight="1" x14ac:dyDescent="0.2">
      <c r="A61" s="764">
        <v>14</v>
      </c>
      <c r="B61" s="684" t="s">
        <v>365</v>
      </c>
      <c r="C61" s="681">
        <v>0</v>
      </c>
      <c r="D61" s="681">
        <v>0</v>
      </c>
      <c r="E61" s="682">
        <v>921587355</v>
      </c>
      <c r="F61" s="682">
        <v>0</v>
      </c>
      <c r="G61" s="682">
        <f t="shared" si="0"/>
        <v>921587355</v>
      </c>
      <c r="H61" s="683">
        <v>831492073</v>
      </c>
    </row>
    <row r="62" spans="1:8" ht="12" customHeight="1" x14ac:dyDescent="0.2">
      <c r="A62" s="764">
        <v>15</v>
      </c>
      <c r="B62" s="684" t="s">
        <v>366</v>
      </c>
      <c r="C62" s="681">
        <v>0</v>
      </c>
      <c r="D62" s="681">
        <v>0</v>
      </c>
      <c r="E62" s="682">
        <v>193795436</v>
      </c>
      <c r="F62" s="682">
        <v>0</v>
      </c>
      <c r="G62" s="682">
        <f t="shared" si="0"/>
        <v>193795436</v>
      </c>
      <c r="H62" s="683">
        <v>144903104</v>
      </c>
    </row>
    <row r="63" spans="1:8" ht="12" customHeight="1" x14ac:dyDescent="0.2">
      <c r="A63" s="764">
        <v>16</v>
      </c>
      <c r="B63" s="684" t="s">
        <v>576</v>
      </c>
      <c r="C63" s="681">
        <v>0</v>
      </c>
      <c r="D63" s="681">
        <v>0</v>
      </c>
      <c r="E63" s="682">
        <v>320815475</v>
      </c>
      <c r="F63" s="682">
        <v>0</v>
      </c>
      <c r="G63" s="682">
        <f t="shared" si="0"/>
        <v>320815475</v>
      </c>
      <c r="H63" s="683">
        <v>359852273</v>
      </c>
    </row>
    <row r="64" spans="1:8" ht="12" customHeight="1" x14ac:dyDescent="0.2">
      <c r="A64" s="764">
        <v>17</v>
      </c>
      <c r="B64" s="684" t="s">
        <v>367</v>
      </c>
      <c r="C64" s="681">
        <v>0</v>
      </c>
      <c r="D64" s="681">
        <v>0</v>
      </c>
      <c r="E64" s="682">
        <v>2728961</v>
      </c>
      <c r="F64" s="682">
        <v>0</v>
      </c>
      <c r="G64" s="682">
        <f t="shared" si="0"/>
        <v>2728961</v>
      </c>
      <c r="H64" s="683">
        <v>3934750</v>
      </c>
    </row>
    <row r="65" spans="1:10" ht="12" customHeight="1" x14ac:dyDescent="0.2">
      <c r="A65" s="764">
        <v>18</v>
      </c>
      <c r="B65" s="684" t="s">
        <v>274</v>
      </c>
      <c r="C65" s="681">
        <v>0</v>
      </c>
      <c r="D65" s="681">
        <v>0</v>
      </c>
      <c r="E65" s="682">
        <v>2417739155</v>
      </c>
      <c r="F65" s="682">
        <v>0</v>
      </c>
      <c r="G65" s="682">
        <f t="shared" si="0"/>
        <v>2417739155</v>
      </c>
      <c r="H65" s="683">
        <v>4062270027</v>
      </c>
    </row>
    <row r="66" spans="1:10" ht="12" customHeight="1" x14ac:dyDescent="0.2">
      <c r="A66" s="764">
        <v>19</v>
      </c>
      <c r="B66" s="684" t="s">
        <v>59</v>
      </c>
      <c r="C66" s="681">
        <v>0</v>
      </c>
      <c r="D66" s="681">
        <v>0</v>
      </c>
      <c r="E66" s="682">
        <v>1483156188</v>
      </c>
      <c r="F66" s="682">
        <v>0</v>
      </c>
      <c r="G66" s="682">
        <f t="shared" si="0"/>
        <v>1483156188</v>
      </c>
      <c r="H66" s="683">
        <v>1292383896</v>
      </c>
    </row>
    <row r="67" spans="1:10" ht="12" customHeight="1" x14ac:dyDescent="0.2">
      <c r="A67" s="764">
        <v>20</v>
      </c>
      <c r="B67" s="684" t="s">
        <v>590</v>
      </c>
      <c r="C67" s="681"/>
      <c r="D67" s="681"/>
      <c r="E67" s="682">
        <v>332500000</v>
      </c>
      <c r="F67" s="682"/>
      <c r="G67" s="682">
        <f t="shared" si="0"/>
        <v>332500000</v>
      </c>
      <c r="H67" s="683">
        <v>0</v>
      </c>
    </row>
    <row r="68" spans="1:10" ht="12" customHeight="1" x14ac:dyDescent="0.2">
      <c r="A68" s="764">
        <v>21</v>
      </c>
      <c r="B68" s="684" t="s">
        <v>578</v>
      </c>
      <c r="C68" s="681">
        <v>0</v>
      </c>
      <c r="D68" s="681">
        <v>0</v>
      </c>
      <c r="E68" s="682">
        <v>94684494</v>
      </c>
      <c r="F68" s="682">
        <v>0</v>
      </c>
      <c r="G68" s="682">
        <f>C68+D68+E68+F68</f>
        <v>94684494</v>
      </c>
      <c r="H68" s="683">
        <v>163592484</v>
      </c>
    </row>
    <row r="69" spans="1:10" ht="12" customHeight="1" x14ac:dyDescent="0.2">
      <c r="A69" s="764">
        <v>22</v>
      </c>
      <c r="B69" s="684" t="s">
        <v>577</v>
      </c>
      <c r="C69" s="681">
        <v>0</v>
      </c>
      <c r="D69" s="681">
        <v>0</v>
      </c>
      <c r="E69" s="682">
        <v>22596481</v>
      </c>
      <c r="F69" s="682">
        <v>0</v>
      </c>
      <c r="G69" s="682">
        <f t="shared" si="0"/>
        <v>22596481</v>
      </c>
      <c r="H69" s="683">
        <v>7480560</v>
      </c>
    </row>
    <row r="70" spans="1:10" ht="12" customHeight="1" x14ac:dyDescent="0.2">
      <c r="A70" s="764">
        <v>23</v>
      </c>
      <c r="B70" s="684" t="s">
        <v>368</v>
      </c>
      <c r="C70" s="681">
        <v>0</v>
      </c>
      <c r="D70" s="681">
        <v>0</v>
      </c>
      <c r="E70" s="682">
        <v>2250000000</v>
      </c>
      <c r="F70" s="682">
        <v>0</v>
      </c>
      <c r="G70" s="682">
        <f t="shared" si="0"/>
        <v>2250000000</v>
      </c>
      <c r="H70" s="683">
        <v>2250000000</v>
      </c>
    </row>
    <row r="71" spans="1:10" ht="12" customHeight="1" x14ac:dyDescent="0.2">
      <c r="A71" s="764">
        <v>3</v>
      </c>
      <c r="B71" s="684" t="s">
        <v>369</v>
      </c>
      <c r="C71" s="681">
        <v>0</v>
      </c>
      <c r="D71" s="681">
        <v>0</v>
      </c>
      <c r="E71" s="682">
        <v>0</v>
      </c>
      <c r="F71" s="682">
        <v>119361828</v>
      </c>
      <c r="G71" s="682">
        <f t="shared" si="0"/>
        <v>119361828</v>
      </c>
      <c r="H71" s="683">
        <v>124325186</v>
      </c>
    </row>
    <row r="72" spans="1:10" ht="12" customHeight="1" x14ac:dyDescent="0.2">
      <c r="A72" s="764">
        <v>4</v>
      </c>
      <c r="B72" s="684" t="s">
        <v>370</v>
      </c>
      <c r="C72" s="681">
        <v>0</v>
      </c>
      <c r="D72" s="681">
        <v>0</v>
      </c>
      <c r="E72" s="682">
        <v>0</v>
      </c>
      <c r="F72" s="682">
        <v>81271338</v>
      </c>
      <c r="G72" s="682">
        <f t="shared" si="0"/>
        <v>81271338</v>
      </c>
      <c r="H72" s="683">
        <v>88427644</v>
      </c>
    </row>
    <row r="73" spans="1:10" ht="12" customHeight="1" x14ac:dyDescent="0.2">
      <c r="A73" s="764">
        <v>5</v>
      </c>
      <c r="B73" s="684" t="s">
        <v>371</v>
      </c>
      <c r="C73" s="681">
        <v>0</v>
      </c>
      <c r="D73" s="681">
        <v>0</v>
      </c>
      <c r="E73" s="682">
        <v>0</v>
      </c>
      <c r="F73" s="682">
        <v>158131795</v>
      </c>
      <c r="G73" s="682">
        <f t="shared" si="0"/>
        <v>158131795</v>
      </c>
      <c r="H73" s="683">
        <v>126612809</v>
      </c>
    </row>
    <row r="74" spans="1:10" ht="12" customHeight="1" x14ac:dyDescent="0.2">
      <c r="A74" s="764">
        <v>6</v>
      </c>
      <c r="B74" s="684" t="s">
        <v>579</v>
      </c>
      <c r="C74" s="681">
        <v>0</v>
      </c>
      <c r="D74" s="681">
        <v>0</v>
      </c>
      <c r="E74" s="682">
        <v>0</v>
      </c>
      <c r="F74" s="682">
        <v>5289193185</v>
      </c>
      <c r="G74" s="682">
        <f t="shared" ref="G74:G77" si="1">C74+D74+E74+F74</f>
        <v>5289193185</v>
      </c>
      <c r="H74" s="683">
        <v>5329481882</v>
      </c>
    </row>
    <row r="75" spans="1:10" ht="12" customHeight="1" x14ac:dyDescent="0.2">
      <c r="A75" s="764">
        <v>7</v>
      </c>
      <c r="B75" s="684" t="s">
        <v>372</v>
      </c>
      <c r="C75" s="681">
        <v>0</v>
      </c>
      <c r="D75" s="681">
        <v>0</v>
      </c>
      <c r="E75" s="682">
        <v>0</v>
      </c>
      <c r="F75" s="682">
        <v>417564774</v>
      </c>
      <c r="G75" s="682">
        <f t="shared" si="1"/>
        <v>417564774</v>
      </c>
      <c r="H75" s="683">
        <v>175225297</v>
      </c>
    </row>
    <row r="76" spans="1:10" ht="12" customHeight="1" x14ac:dyDescent="0.2">
      <c r="A76" s="764"/>
      <c r="B76" s="686" t="s">
        <v>373</v>
      </c>
      <c r="C76" s="681">
        <v>0</v>
      </c>
      <c r="D76" s="681">
        <v>0</v>
      </c>
      <c r="E76" s="682">
        <v>0</v>
      </c>
      <c r="F76" s="682">
        <v>10035632968</v>
      </c>
      <c r="G76" s="682">
        <f t="shared" si="1"/>
        <v>10035632968</v>
      </c>
      <c r="H76" s="683">
        <v>5502215947</v>
      </c>
    </row>
    <row r="77" spans="1:10" ht="12" customHeight="1" thickBot="1" x14ac:dyDescent="0.25">
      <c r="A77" s="764"/>
      <c r="B77" s="686" t="s">
        <v>580</v>
      </c>
      <c r="C77" s="681">
        <v>0</v>
      </c>
      <c r="D77" s="681">
        <v>0</v>
      </c>
      <c r="E77" s="682">
        <v>0</v>
      </c>
      <c r="F77" s="682">
        <v>21155517</v>
      </c>
      <c r="G77" s="682">
        <f t="shared" si="1"/>
        <v>21155517</v>
      </c>
      <c r="H77" s="683">
        <v>51713948</v>
      </c>
      <c r="J77" s="618">
        <f>SUM(C77:F77)-H77</f>
        <v>-30558431</v>
      </c>
    </row>
    <row r="78" spans="1:10" ht="12" customHeight="1" thickBot="1" x14ac:dyDescent="0.25">
      <c r="B78" s="687" t="s">
        <v>584</v>
      </c>
      <c r="C78" s="688">
        <f>SUM(C9:C77)</f>
        <v>396026776768</v>
      </c>
      <c r="D78" s="688">
        <f t="shared" ref="D78:F78" si="2">SUM(D9:D77)</f>
        <v>38104415097</v>
      </c>
      <c r="E78" s="688">
        <f>SUM(E9:E77)</f>
        <v>23782583682</v>
      </c>
      <c r="F78" s="688">
        <f t="shared" si="2"/>
        <v>16122311405</v>
      </c>
      <c r="G78" s="688">
        <f>SUM(G9:G77)</f>
        <v>474036086952</v>
      </c>
      <c r="H78" s="689"/>
      <c r="J78" s="618">
        <f>SUM(C76:F76)-G76</f>
        <v>0</v>
      </c>
    </row>
    <row r="79" spans="1:10" ht="12" customHeight="1" thickBot="1" x14ac:dyDescent="0.25">
      <c r="B79" s="687" t="s">
        <v>581</v>
      </c>
      <c r="C79" s="690">
        <v>327093941455</v>
      </c>
      <c r="D79" s="691">
        <v>37090279477</v>
      </c>
      <c r="E79" s="691">
        <v>24481811382</v>
      </c>
      <c r="F79" s="691">
        <v>11398002713</v>
      </c>
      <c r="G79" s="691">
        <v>0</v>
      </c>
      <c r="H79" s="692">
        <f>SUM(C79:F79)</f>
        <v>400064035027</v>
      </c>
      <c r="J79" s="618"/>
    </row>
    <row r="80" spans="1:10" ht="12" customHeight="1" x14ac:dyDescent="0.2">
      <c r="B80" s="693" t="s">
        <v>209</v>
      </c>
      <c r="C80" s="694"/>
      <c r="D80" s="695"/>
      <c r="E80" s="696"/>
      <c r="F80" s="191"/>
      <c r="G80" s="191"/>
      <c r="H80" s="191"/>
    </row>
    <row r="81" spans="2:8" ht="12" customHeight="1" x14ac:dyDescent="0.2">
      <c r="B81" s="693"/>
      <c r="C81" s="694"/>
      <c r="D81" s="695"/>
      <c r="E81" s="696"/>
      <c r="F81" s="191"/>
      <c r="G81" s="191"/>
      <c r="H81" s="191"/>
    </row>
    <row r="82" spans="2:8" ht="12" customHeight="1" x14ac:dyDescent="0.2">
      <c r="B82" s="191"/>
      <c r="C82" s="765"/>
      <c r="D82" s="767">
        <f>38104415097-D78</f>
        <v>0</v>
      </c>
      <c r="E82" s="767">
        <f>16173584986+5037845411+2571153285-E78</f>
        <v>0</v>
      </c>
      <c r="F82" s="767">
        <f>16122311405-F78</f>
        <v>0</v>
      </c>
      <c r="G82" s="766"/>
      <c r="H82" s="766"/>
    </row>
    <row r="83" spans="2:8" ht="12" customHeight="1" x14ac:dyDescent="0.2">
      <c r="B83" s="191"/>
      <c r="C83" s="765"/>
      <c r="D83" s="765"/>
      <c r="E83" s="610"/>
      <c r="F83" s="610"/>
      <c r="G83" s="766"/>
      <c r="H83" s="766"/>
    </row>
    <row r="84" spans="2:8" ht="12" customHeight="1" x14ac:dyDescent="0.2">
      <c r="B84" s="191"/>
      <c r="C84" s="765"/>
      <c r="D84" s="765"/>
      <c r="E84" s="766"/>
      <c r="F84" s="766"/>
      <c r="G84" s="766"/>
      <c r="H84" s="766"/>
    </row>
    <row r="85" spans="2:8" ht="12" customHeight="1" x14ac:dyDescent="0.2">
      <c r="B85" s="191"/>
      <c r="C85" s="765"/>
      <c r="D85" s="765"/>
      <c r="E85" s="766"/>
      <c r="F85" s="766"/>
      <c r="G85" s="766"/>
      <c r="H85" s="766"/>
    </row>
    <row r="86" spans="2:8" ht="12" customHeight="1" x14ac:dyDescent="0.2">
      <c r="B86" s="191"/>
      <c r="C86" s="765"/>
      <c r="D86" s="765"/>
      <c r="E86" s="766"/>
      <c r="F86" s="766"/>
      <c r="G86" s="766"/>
      <c r="H86" s="766"/>
    </row>
    <row r="87" spans="2:8" ht="12" customHeight="1" x14ac:dyDescent="0.2">
      <c r="B87" s="191"/>
      <c r="C87" s="765"/>
      <c r="D87" s="765"/>
      <c r="E87" s="766"/>
      <c r="F87" s="766"/>
      <c r="G87" s="766"/>
      <c r="H87" s="766"/>
    </row>
    <row r="88" spans="2:8" ht="12" customHeight="1" x14ac:dyDescent="0.2">
      <c r="B88" s="191"/>
      <c r="C88" s="765"/>
      <c r="D88" s="765"/>
      <c r="E88" s="766"/>
      <c r="F88" s="766"/>
      <c r="G88" s="766"/>
      <c r="H88" s="766"/>
    </row>
    <row r="89" spans="2:8" ht="12" customHeight="1" x14ac:dyDescent="0.2">
      <c r="B89" s="191"/>
      <c r="C89" s="192"/>
      <c r="D89" s="192"/>
      <c r="E89" s="191"/>
      <c r="F89" s="191"/>
      <c r="G89" s="191"/>
      <c r="H89" s="191"/>
    </row>
    <row r="90" spans="2:8" ht="12" customHeight="1" x14ac:dyDescent="0.2">
      <c r="B90" s="191"/>
      <c r="C90" s="192"/>
      <c r="D90" s="192"/>
      <c r="E90" s="191"/>
      <c r="F90" s="191"/>
      <c r="G90" s="191"/>
      <c r="H90" s="191"/>
    </row>
    <row r="91" spans="2:8" ht="12" customHeight="1" x14ac:dyDescent="0.2">
      <c r="B91" s="191"/>
      <c r="C91" s="192"/>
      <c r="D91" s="192"/>
      <c r="E91" s="191"/>
      <c r="F91" s="191"/>
      <c r="G91" s="191"/>
      <c r="H91" s="191"/>
    </row>
  </sheetData>
  <sortState ref="A68:H74">
    <sortCondition ref="A68:A74"/>
  </sortState>
  <mergeCells count="11">
    <mergeCell ref="G7:H7"/>
    <mergeCell ref="B7:B8"/>
    <mergeCell ref="C7:C8"/>
    <mergeCell ref="D7:D8"/>
    <mergeCell ref="E7:E8"/>
    <mergeCell ref="F7:F8"/>
    <mergeCell ref="B2:G2"/>
    <mergeCell ref="B3:H3"/>
    <mergeCell ref="B4:H4"/>
    <mergeCell ref="B5:H5"/>
    <mergeCell ref="B6:H6"/>
  </mergeCells>
  <pageMargins left="0.70866141732283472" right="0.70866141732283472" top="1.1417322834645669" bottom="0.74803149606299213" header="0.31496062992125984" footer="0.70866141732283472"/>
  <pageSetup paperSize="9" scale="60" orientation="portrait" r:id="rId1"/>
  <headerFooter>
    <oddHeader>&amp;C&amp;G</oddHeader>
    <oddFooter>&amp;C&amp;14 21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tabSelected="1" workbookViewId="0">
      <selection activeCell="G20" sqref="G20"/>
    </sheetView>
  </sheetViews>
  <sheetFormatPr baseColWidth="10" defaultRowHeight="12.75" x14ac:dyDescent="0.2"/>
  <cols>
    <col min="1" max="1" width="1.5" style="195" customWidth="1"/>
    <col min="2" max="2" width="48.83203125" style="195" customWidth="1"/>
    <col min="3" max="3" width="21.83203125" style="195" customWidth="1"/>
    <col min="4" max="4" width="22" style="195" customWidth="1"/>
    <col min="5" max="6" width="19.6640625" style="195" customWidth="1"/>
    <col min="7" max="7" width="12" style="611"/>
    <col min="8" max="8" width="14.6640625" style="611" bestFit="1" customWidth="1"/>
    <col min="9" max="9" width="12" style="611"/>
    <col min="10" max="16384" width="12" style="195"/>
  </cols>
  <sheetData>
    <row r="1" spans="1:9" ht="15" x14ac:dyDescent="0.25">
      <c r="A1" s="496"/>
      <c r="B1" s="497"/>
      <c r="C1" s="498"/>
      <c r="D1" s="498"/>
      <c r="E1" s="498"/>
      <c r="F1" s="194"/>
    </row>
    <row r="2" spans="1:9" ht="15" x14ac:dyDescent="0.25">
      <c r="A2" s="496"/>
      <c r="B2" s="41"/>
      <c r="C2" s="498"/>
      <c r="E2" s="41" t="s">
        <v>391</v>
      </c>
      <c r="F2" s="196"/>
    </row>
    <row r="3" spans="1:9" ht="15" x14ac:dyDescent="0.25">
      <c r="A3" s="496"/>
      <c r="B3" s="41"/>
      <c r="C3" s="498"/>
      <c r="D3" s="498"/>
      <c r="E3" s="498"/>
      <c r="F3" s="194"/>
      <c r="H3" s="619"/>
    </row>
    <row r="4" spans="1:9" ht="15" x14ac:dyDescent="0.25">
      <c r="A4" s="496"/>
      <c r="B4" s="782" t="s">
        <v>557</v>
      </c>
      <c r="C4" s="782"/>
      <c r="D4" s="782"/>
      <c r="E4" s="423"/>
      <c r="F4" s="329"/>
      <c r="G4" s="620"/>
      <c r="H4" s="620"/>
      <c r="I4" s="620"/>
    </row>
    <row r="5" spans="1:9" ht="15" x14ac:dyDescent="0.25">
      <c r="A5" s="496"/>
      <c r="B5" s="782" t="s">
        <v>562</v>
      </c>
      <c r="C5" s="782"/>
      <c r="D5" s="782"/>
      <c r="E5" s="423"/>
      <c r="F5" s="329"/>
      <c r="G5" s="620"/>
      <c r="H5" s="620"/>
      <c r="I5" s="620"/>
    </row>
    <row r="6" spans="1:9" ht="16.5" thickBot="1" x14ac:dyDescent="0.3">
      <c r="A6" s="496"/>
      <c r="B6" s="782" t="s">
        <v>392</v>
      </c>
      <c r="C6" s="782"/>
      <c r="D6" s="782"/>
      <c r="E6" s="423"/>
      <c r="F6" s="330"/>
    </row>
    <row r="7" spans="1:9" ht="15.75" thickBot="1" x14ac:dyDescent="0.3">
      <c r="A7" s="496"/>
      <c r="B7" s="697"/>
      <c r="C7" s="885" t="s">
        <v>376</v>
      </c>
      <c r="D7" s="886"/>
      <c r="E7" s="423"/>
      <c r="F7" s="329"/>
    </row>
    <row r="8" spans="1:9" ht="15" x14ac:dyDescent="0.25">
      <c r="A8" s="496"/>
      <c r="B8" s="698" t="s">
        <v>377</v>
      </c>
      <c r="C8" s="697"/>
      <c r="D8" s="697"/>
      <c r="E8" s="423"/>
      <c r="F8" s="329"/>
    </row>
    <row r="9" spans="1:9" ht="15.75" thickBot="1" x14ac:dyDescent="0.3">
      <c r="A9" s="496"/>
      <c r="B9" s="699"/>
      <c r="C9" s="699" t="s">
        <v>564</v>
      </c>
      <c r="D9" s="699" t="s">
        <v>563</v>
      </c>
      <c r="E9" s="423"/>
      <c r="F9" s="329"/>
    </row>
    <row r="10" spans="1:9" ht="15" x14ac:dyDescent="0.25">
      <c r="A10" s="496"/>
      <c r="B10" s="499"/>
      <c r="C10" s="500"/>
      <c r="D10" s="501"/>
      <c r="E10" s="502"/>
      <c r="F10" s="493"/>
    </row>
    <row r="11" spans="1:9" ht="15" x14ac:dyDescent="0.25">
      <c r="A11" s="496"/>
      <c r="B11" s="499" t="s">
        <v>393</v>
      </c>
      <c r="C11" s="500">
        <v>504743088061</v>
      </c>
      <c r="D11" s="503">
        <v>419767433865</v>
      </c>
      <c r="E11" s="502"/>
      <c r="F11" s="493"/>
      <c r="H11" s="101">
        <f>'Estados de Resultados'!C8</f>
        <v>504743088061</v>
      </c>
      <c r="I11" s="101">
        <f>H11-C11</f>
        <v>0</v>
      </c>
    </row>
    <row r="12" spans="1:9" ht="15" x14ac:dyDescent="0.25">
      <c r="A12" s="496"/>
      <c r="B12" s="499"/>
      <c r="C12" s="500"/>
      <c r="D12" s="503"/>
      <c r="E12" s="502"/>
      <c r="F12" s="493"/>
      <c r="I12" s="101">
        <f t="shared" ref="I12:I15" si="0">H12-C12</f>
        <v>0</v>
      </c>
    </row>
    <row r="13" spans="1:9" ht="15" x14ac:dyDescent="0.25">
      <c r="A13" s="496"/>
      <c r="B13" s="499" t="s">
        <v>394</v>
      </c>
      <c r="C13" s="492">
        <v>336</v>
      </c>
      <c r="D13" s="503">
        <v>339</v>
      </c>
      <c r="E13" s="502"/>
      <c r="F13" s="493"/>
      <c r="G13" s="612"/>
      <c r="I13" s="101"/>
    </row>
    <row r="14" spans="1:9" ht="15" x14ac:dyDescent="0.25">
      <c r="A14" s="496"/>
      <c r="B14" s="499"/>
      <c r="C14" s="500"/>
      <c r="D14" s="503"/>
      <c r="E14" s="502"/>
      <c r="F14" s="493"/>
      <c r="I14" s="101">
        <f t="shared" si="0"/>
        <v>0</v>
      </c>
    </row>
    <row r="15" spans="1:9" ht="15" x14ac:dyDescent="0.25">
      <c r="A15" s="496"/>
      <c r="B15" s="499" t="s">
        <v>395</v>
      </c>
      <c r="C15" s="500">
        <v>256016827</v>
      </c>
      <c r="D15" s="503">
        <v>209487166</v>
      </c>
      <c r="E15" s="502"/>
      <c r="F15" s="493"/>
      <c r="H15" s="101">
        <f>'ANEXO H (21)'!E34</f>
        <v>0</v>
      </c>
      <c r="I15" s="101">
        <f t="shared" si="0"/>
        <v>-256016827</v>
      </c>
    </row>
    <row r="16" spans="1:9" ht="15" x14ac:dyDescent="0.25">
      <c r="A16" s="496"/>
      <c r="B16" s="499"/>
      <c r="C16" s="500"/>
      <c r="D16" s="503"/>
      <c r="E16" s="502"/>
      <c r="F16" s="493"/>
    </row>
    <row r="17" spans="1:6" ht="15" x14ac:dyDescent="0.25">
      <c r="A17" s="496"/>
      <c r="B17" s="499" t="s">
        <v>396</v>
      </c>
      <c r="C17" s="500">
        <v>8</v>
      </c>
      <c r="D17" s="503">
        <v>8</v>
      </c>
      <c r="E17" s="502"/>
      <c r="F17" s="493"/>
    </row>
    <row r="18" spans="1:6" ht="15" x14ac:dyDescent="0.25">
      <c r="A18" s="496"/>
      <c r="B18" s="499"/>
      <c r="C18" s="500"/>
      <c r="D18" s="503"/>
      <c r="E18" s="502"/>
      <c r="F18" s="493"/>
    </row>
    <row r="19" spans="1:6" ht="15.75" thickBot="1" x14ac:dyDescent="0.3">
      <c r="A19" s="496"/>
      <c r="B19" s="504" t="s">
        <v>397</v>
      </c>
      <c r="C19" s="505">
        <v>0</v>
      </c>
      <c r="D19" s="506">
        <v>0</v>
      </c>
      <c r="E19" s="507"/>
      <c r="F19" s="494"/>
    </row>
    <row r="20" spans="1:6" ht="15" x14ac:dyDescent="0.25">
      <c r="A20" s="496"/>
      <c r="B20" s="4" t="s">
        <v>209</v>
      </c>
      <c r="C20" s="508"/>
      <c r="D20" s="508"/>
      <c r="E20" s="508"/>
      <c r="F20" s="198"/>
    </row>
    <row r="21" spans="1:6" ht="15" x14ac:dyDescent="0.25">
      <c r="A21" s="496"/>
      <c r="B21" s="496"/>
      <c r="C21" s="496"/>
      <c r="D21" s="496"/>
      <c r="E21" s="496"/>
    </row>
  </sheetData>
  <mergeCells count="4">
    <mergeCell ref="B4:D4"/>
    <mergeCell ref="B5:D5"/>
    <mergeCell ref="B6:D6"/>
    <mergeCell ref="C7:D7"/>
  </mergeCells>
  <pageMargins left="1.4960629921259843" right="0.70866141732283472" top="1.3385826771653544" bottom="0.74803149606299213" header="0.31496062992125984" footer="1.1023622047244095"/>
  <pageSetup paperSize="9" scale="70" orientation="portrait" r:id="rId1"/>
  <headerFooter>
    <oddHeader>&amp;C&amp;G</oddHeader>
    <oddFooter xml:space="preserve">&amp;C&amp;14 22&amp;10
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workbookViewId="0">
      <selection activeCell="J49" sqref="J49"/>
    </sheetView>
  </sheetViews>
  <sheetFormatPr baseColWidth="10" defaultColWidth="12.83203125" defaultRowHeight="12.75" x14ac:dyDescent="0.2"/>
  <cols>
    <col min="1" max="1" width="6.1640625" style="87" customWidth="1"/>
    <col min="2" max="2" width="23" style="87" customWidth="1"/>
    <col min="3" max="3" width="29.1640625" style="87" customWidth="1"/>
    <col min="4" max="4" width="7.1640625" style="87" customWidth="1"/>
    <col min="5" max="5" width="22.33203125" style="87" customWidth="1"/>
    <col min="6" max="6" width="2.1640625" style="87" customWidth="1"/>
    <col min="7" max="7" width="19.1640625" style="87" customWidth="1"/>
    <col min="8" max="8" width="14.6640625" style="87" bestFit="1" customWidth="1"/>
    <col min="9" max="9" width="18.6640625" style="752" customWidth="1"/>
    <col min="10" max="10" width="14.6640625" style="752" bestFit="1" customWidth="1"/>
    <col min="11" max="11" width="12.83203125" style="752"/>
    <col min="12" max="12" width="12.83203125" style="700"/>
    <col min="13" max="16384" width="12.83203125" style="87"/>
  </cols>
  <sheetData>
    <row r="1" spans="1:7" ht="10.9" customHeight="1" x14ac:dyDescent="0.2">
      <c r="A1" s="193"/>
      <c r="B1" s="193"/>
      <c r="C1" s="193"/>
      <c r="D1" s="193"/>
      <c r="E1" s="193"/>
      <c r="F1" s="193"/>
      <c r="G1" s="193"/>
    </row>
    <row r="2" spans="1:7" ht="14.25" x14ac:dyDescent="0.2">
      <c r="A2" s="193"/>
      <c r="B2" s="193"/>
      <c r="C2" s="193"/>
      <c r="D2" s="193"/>
      <c r="E2" s="193"/>
      <c r="F2" s="193"/>
      <c r="G2" s="193"/>
    </row>
    <row r="3" spans="1:7" ht="14.25" x14ac:dyDescent="0.2">
      <c r="A3" s="193"/>
      <c r="B3" s="193"/>
      <c r="C3" s="193"/>
      <c r="D3" s="193"/>
      <c r="E3" s="193"/>
      <c r="F3" s="193"/>
      <c r="G3" s="193" t="s">
        <v>374</v>
      </c>
    </row>
    <row r="4" spans="1:7" ht="14.25" x14ac:dyDescent="0.2">
      <c r="A4" s="852" t="s">
        <v>557</v>
      </c>
      <c r="B4" s="852"/>
      <c r="C4" s="852"/>
      <c r="D4" s="852"/>
      <c r="E4" s="852"/>
      <c r="F4" s="852"/>
      <c r="G4" s="852"/>
    </row>
    <row r="5" spans="1:7" ht="14.25" x14ac:dyDescent="0.2">
      <c r="A5" s="852" t="s">
        <v>177</v>
      </c>
      <c r="B5" s="852"/>
      <c r="C5" s="852"/>
      <c r="D5" s="852"/>
      <c r="E5" s="852"/>
      <c r="F5" s="852"/>
      <c r="G5" s="852"/>
    </row>
    <row r="6" spans="1:7" ht="14.25" x14ac:dyDescent="0.2">
      <c r="A6" s="852" t="s">
        <v>211</v>
      </c>
      <c r="B6" s="852"/>
      <c r="C6" s="852"/>
      <c r="D6" s="852"/>
      <c r="E6" s="852"/>
      <c r="F6" s="852"/>
      <c r="G6" s="852"/>
    </row>
    <row r="7" spans="1:7" ht="15" thickBot="1" x14ac:dyDescent="0.25">
      <c r="A7" s="852" t="s">
        <v>375</v>
      </c>
      <c r="B7" s="852"/>
      <c r="C7" s="852"/>
      <c r="D7" s="852"/>
      <c r="E7" s="852"/>
      <c r="F7" s="852"/>
      <c r="G7" s="852"/>
    </row>
    <row r="8" spans="1:7" ht="15" customHeight="1" thickBot="1" x14ac:dyDescent="0.25">
      <c r="A8" s="143"/>
      <c r="B8" s="509"/>
      <c r="C8" s="509"/>
      <c r="D8" s="509"/>
      <c r="E8" s="888" t="s">
        <v>376</v>
      </c>
      <c r="F8" s="888"/>
      <c r="G8" s="888"/>
    </row>
    <row r="9" spans="1:7" ht="14.25" x14ac:dyDescent="0.2">
      <c r="A9" s="887" t="s">
        <v>377</v>
      </c>
      <c r="B9" s="887"/>
      <c r="C9" s="887"/>
      <c r="D9" s="887"/>
      <c r="E9" s="169"/>
      <c r="F9" s="143"/>
      <c r="G9" s="510"/>
    </row>
    <row r="10" spans="1:7" ht="15" thickBot="1" x14ac:dyDescent="0.25">
      <c r="A10" s="169"/>
      <c r="B10" s="424"/>
      <c r="C10" s="424"/>
      <c r="D10" s="424"/>
      <c r="E10" s="148" t="s">
        <v>564</v>
      </c>
      <c r="F10" s="148"/>
      <c r="G10" s="511" t="s">
        <v>378</v>
      </c>
    </row>
    <row r="11" spans="1:7" ht="24.95" customHeight="1" x14ac:dyDescent="0.25">
      <c r="A11" s="512" t="s">
        <v>379</v>
      </c>
      <c r="B11" s="513"/>
      <c r="C11" s="513"/>
      <c r="D11" s="514"/>
      <c r="E11" s="515">
        <f>+G19</f>
        <v>1.959956348734825</v>
      </c>
      <c r="F11" s="516"/>
      <c r="G11" s="517">
        <v>1.6357918933341806</v>
      </c>
    </row>
    <row r="12" spans="1:7" ht="12.6" customHeight="1" x14ac:dyDescent="0.25">
      <c r="A12" s="518"/>
      <c r="B12" s="519"/>
      <c r="C12" s="519"/>
      <c r="D12" s="520"/>
      <c r="E12" s="519"/>
      <c r="F12" s="518"/>
      <c r="G12" s="520"/>
    </row>
    <row r="13" spans="1:7" ht="24.95" customHeight="1" x14ac:dyDescent="0.25">
      <c r="A13" s="518" t="s">
        <v>380</v>
      </c>
      <c r="B13" s="519"/>
      <c r="C13" s="519"/>
      <c r="D13" s="520"/>
      <c r="E13" s="521">
        <f>+G25</f>
        <v>1.1700373708176794</v>
      </c>
      <c r="F13" s="522"/>
      <c r="G13" s="523">
        <v>1.4306436073844766</v>
      </c>
    </row>
    <row r="14" spans="1:7" ht="12.6" customHeight="1" x14ac:dyDescent="0.25">
      <c r="A14" s="518"/>
      <c r="B14" s="519"/>
      <c r="C14" s="519"/>
      <c r="D14" s="520"/>
      <c r="E14" s="524"/>
      <c r="F14" s="522"/>
      <c r="G14" s="525"/>
    </row>
    <row r="15" spans="1:7" ht="24.95" customHeight="1" x14ac:dyDescent="0.25">
      <c r="A15" s="518" t="s">
        <v>381</v>
      </c>
      <c r="B15" s="519"/>
      <c r="C15" s="519"/>
      <c r="D15" s="520"/>
      <c r="E15" s="526">
        <f>G31</f>
        <v>0.1245186981197568</v>
      </c>
      <c r="F15" s="522"/>
      <c r="G15" s="527">
        <v>0.13350510996615814</v>
      </c>
    </row>
    <row r="16" spans="1:7" ht="18" customHeight="1" thickBot="1" x14ac:dyDescent="0.3">
      <c r="A16" s="528"/>
      <c r="B16" s="529"/>
      <c r="C16" s="529"/>
      <c r="D16" s="530"/>
      <c r="E16" s="531"/>
      <c r="F16" s="532"/>
      <c r="G16" s="533"/>
    </row>
    <row r="17" spans="1:10" ht="15" x14ac:dyDescent="0.25">
      <c r="A17" s="534"/>
      <c r="B17" s="534"/>
      <c r="C17" s="534"/>
      <c r="D17" s="534"/>
      <c r="E17" s="534"/>
      <c r="F17" s="534"/>
      <c r="G17" s="534"/>
    </row>
    <row r="18" spans="1:10" ht="15" x14ac:dyDescent="0.25">
      <c r="A18" s="534"/>
      <c r="B18" s="534"/>
      <c r="C18" s="534"/>
      <c r="D18" s="534"/>
      <c r="E18" s="535"/>
      <c r="F18" s="535"/>
      <c r="G18" s="535"/>
    </row>
    <row r="19" spans="1:10" ht="15" x14ac:dyDescent="0.25">
      <c r="A19" s="534" t="s">
        <v>382</v>
      </c>
      <c r="B19" s="534"/>
      <c r="C19" s="534"/>
      <c r="D19" s="534"/>
      <c r="E19" s="536">
        <v>549089261426</v>
      </c>
      <c r="F19" s="536"/>
      <c r="G19" s="526">
        <f>+E19/E22</f>
        <v>1.959956348734825</v>
      </c>
      <c r="I19" s="755">
        <f>'Balance  General'!C17</f>
        <v>549089261426</v>
      </c>
      <c r="J19" s="755">
        <f>I19-E19</f>
        <v>0</v>
      </c>
    </row>
    <row r="20" spans="1:10" ht="4.5" customHeight="1" x14ac:dyDescent="0.25">
      <c r="A20" s="534"/>
      <c r="B20" s="537"/>
      <c r="C20" s="534"/>
      <c r="D20" s="534"/>
      <c r="E20" s="538"/>
      <c r="F20" s="539" t="s">
        <v>383</v>
      </c>
      <c r="G20" s="536"/>
      <c r="J20" s="755"/>
    </row>
    <row r="21" spans="1:10" ht="4.5" customHeight="1" x14ac:dyDescent="0.25">
      <c r="A21" s="534"/>
      <c r="B21" s="534"/>
      <c r="C21" s="534"/>
      <c r="D21" s="534"/>
      <c r="E21" s="536"/>
      <c r="F21" s="536" t="s">
        <v>384</v>
      </c>
      <c r="G21" s="536"/>
      <c r="J21" s="755"/>
    </row>
    <row r="22" spans="1:10" ht="15" x14ac:dyDescent="0.25">
      <c r="A22" s="534" t="s">
        <v>385</v>
      </c>
      <c r="B22" s="534"/>
      <c r="C22" s="534"/>
      <c r="D22" s="534"/>
      <c r="E22" s="540">
        <v>280153821681</v>
      </c>
      <c r="F22" s="540"/>
      <c r="G22" s="536"/>
      <c r="I22" s="755">
        <f>'Balance  General'!G17</f>
        <v>280153821681</v>
      </c>
      <c r="J22" s="755">
        <f>I22-E22</f>
        <v>0</v>
      </c>
    </row>
    <row r="23" spans="1:10" ht="15" x14ac:dyDescent="0.25">
      <c r="A23" s="534"/>
      <c r="B23" s="534"/>
      <c r="C23" s="534"/>
      <c r="D23" s="534"/>
      <c r="E23" s="534"/>
      <c r="F23" s="534"/>
      <c r="G23" s="519"/>
    </row>
    <row r="24" spans="1:10" ht="15" x14ac:dyDescent="0.25">
      <c r="A24" s="534"/>
      <c r="B24" s="534"/>
      <c r="C24" s="534"/>
      <c r="D24" s="534"/>
      <c r="E24" s="534"/>
      <c r="F24" s="534"/>
      <c r="G24" s="519"/>
    </row>
    <row r="25" spans="1:10" ht="15" x14ac:dyDescent="0.25">
      <c r="A25" s="534" t="s">
        <v>386</v>
      </c>
      <c r="B25" s="534"/>
      <c r="C25" s="534"/>
      <c r="D25" s="534"/>
      <c r="E25" s="536">
        <v>393250597529</v>
      </c>
      <c r="F25" s="519"/>
      <c r="G25" s="526">
        <f>+E25/E28</f>
        <v>1.1700373708176794</v>
      </c>
      <c r="I25" s="755">
        <f>'Balance  General'!G27</f>
        <v>393250597529</v>
      </c>
      <c r="J25" s="755">
        <f>I25-E25</f>
        <v>0</v>
      </c>
    </row>
    <row r="26" spans="1:10" ht="4.5" customHeight="1" x14ac:dyDescent="0.25">
      <c r="A26" s="534"/>
      <c r="B26" s="537"/>
      <c r="C26" s="534"/>
      <c r="D26" s="534"/>
      <c r="E26" s="538"/>
      <c r="F26" s="539" t="s">
        <v>383</v>
      </c>
      <c r="G26" s="536"/>
    </row>
    <row r="27" spans="1:10" ht="4.5" customHeight="1" x14ac:dyDescent="0.25">
      <c r="A27" s="534"/>
      <c r="B27" s="534"/>
      <c r="C27" s="534"/>
      <c r="D27" s="534"/>
      <c r="E27" s="536"/>
      <c r="F27" s="536"/>
      <c r="G27" s="536"/>
    </row>
    <row r="28" spans="1:10" ht="15" x14ac:dyDescent="0.25">
      <c r="A28" s="534" t="s">
        <v>387</v>
      </c>
      <c r="B28" s="534"/>
      <c r="C28" s="534"/>
      <c r="D28" s="534"/>
      <c r="E28" s="540">
        <v>336100886465</v>
      </c>
      <c r="F28" s="540"/>
      <c r="G28" s="540"/>
      <c r="I28" s="755">
        <f>'Balance  General'!G34</f>
        <v>336100886465</v>
      </c>
      <c r="J28" s="755">
        <f>I28-E28</f>
        <v>0</v>
      </c>
    </row>
    <row r="29" spans="1:10" ht="15" x14ac:dyDescent="0.25">
      <c r="A29" s="534"/>
      <c r="B29" s="534"/>
      <c r="C29" s="534"/>
      <c r="D29" s="534"/>
      <c r="E29" s="534"/>
      <c r="F29" s="534"/>
      <c r="G29" s="534"/>
    </row>
    <row r="30" spans="1:10" ht="15" x14ac:dyDescent="0.25">
      <c r="A30" s="534"/>
      <c r="B30" s="534"/>
      <c r="C30" s="534"/>
      <c r="D30" s="534"/>
      <c r="E30" s="519"/>
      <c r="F30" s="519"/>
      <c r="G30" s="519"/>
    </row>
    <row r="31" spans="1:10" ht="15" x14ac:dyDescent="0.25">
      <c r="A31" s="534" t="s">
        <v>388</v>
      </c>
      <c r="B31" s="106"/>
      <c r="C31" s="534"/>
      <c r="D31" s="534"/>
      <c r="E31" s="536">
        <v>37832008547</v>
      </c>
      <c r="F31" s="541"/>
      <c r="G31" s="526">
        <f>+E31/E34</f>
        <v>0.1245186981197568</v>
      </c>
      <c r="I31" s="755">
        <f>'Estados de Resultados'!C24</f>
        <v>37832008547</v>
      </c>
      <c r="J31" s="755">
        <f>I31-E31</f>
        <v>0</v>
      </c>
    </row>
    <row r="32" spans="1:10" ht="4.5" customHeight="1" x14ac:dyDescent="0.25">
      <c r="A32" s="534"/>
      <c r="B32" s="542"/>
      <c r="C32" s="537"/>
      <c r="D32" s="519"/>
      <c r="E32" s="538"/>
      <c r="F32" s="539" t="s">
        <v>383</v>
      </c>
      <c r="G32" s="536"/>
    </row>
    <row r="33" spans="1:11" ht="4.5" customHeight="1" x14ac:dyDescent="0.25">
      <c r="A33" s="534"/>
      <c r="B33" s="106"/>
      <c r="C33" s="534"/>
      <c r="D33" s="534"/>
      <c r="E33" s="536"/>
      <c r="F33" s="536"/>
      <c r="G33" s="536"/>
    </row>
    <row r="34" spans="1:11" ht="15" x14ac:dyDescent="0.25">
      <c r="A34" s="534" t="s">
        <v>389</v>
      </c>
      <c r="B34" s="106"/>
      <c r="C34" s="534"/>
      <c r="D34" s="534"/>
      <c r="E34" s="536">
        <v>303825924285</v>
      </c>
      <c r="F34" s="536"/>
      <c r="G34" s="536"/>
      <c r="I34" s="755">
        <f>SUM('Balance  General'!G30:G32)</f>
        <v>303825924285</v>
      </c>
      <c r="J34" s="755">
        <f>I34-I28</f>
        <v>-32274962180</v>
      </c>
      <c r="K34" s="755">
        <f>J34+'Estados de Resultados'!C30</f>
        <v>0</v>
      </c>
    </row>
    <row r="35" spans="1:11" ht="15" x14ac:dyDescent="0.25">
      <c r="A35" s="534" t="s">
        <v>390</v>
      </c>
      <c r="B35" s="534"/>
      <c r="C35" s="534"/>
      <c r="D35" s="534"/>
      <c r="E35" s="534"/>
      <c r="F35" s="534"/>
      <c r="G35" s="534"/>
    </row>
  </sheetData>
  <mergeCells count="6">
    <mergeCell ref="A9:D9"/>
    <mergeCell ref="A4:G4"/>
    <mergeCell ref="A5:G5"/>
    <mergeCell ref="A6:G6"/>
    <mergeCell ref="A7:G7"/>
    <mergeCell ref="E8:G8"/>
  </mergeCells>
  <pageMargins left="1.299212598425197" right="0.70866141732283472" top="1.5354330708661419" bottom="0.74803149606299213" header="0.31496062992125984" footer="0.9055118110236221"/>
  <pageSetup paperSize="9" scale="80" orientation="portrait" r:id="rId1"/>
  <headerFooter>
    <oddHeader>&amp;C&amp;G</oddHeader>
    <oddFooter>&amp;C&amp;14 23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XwCISrlyjAVsSn2POBHhLDvOkTHU5gjbH/0rwm0TpgM=</DigestValue>
    </Reference>
    <Reference Type="http://www.w3.org/2000/09/xmldsig#Object" URI="#idOfficeObject">
      <DigestMethod Algorithm="http://www.w3.org/2001/04/xmlenc#sha256"/>
      <DigestValue>/75mnHXgegDFLO+9JNrrGLV+VHIxKVpncu38kPqprZ0=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56bPywovhQkpvpSmzV0lrJ17w+REOJOyCahIU5cem1Q=</DigestValue>
    </Reference>
  </SignedInfo>
  <SignatureValue>pgm1YFk14kCI+Tv6EBf9bVmmIl+pIFVqOgbEss+MIG9nDQc8Ztu8ID2EjIcAGbBCITDZlfaLDlmi
4zmBVWPmPEp1blPH3Uly90wDioCfndX6xSTtbchTIjEOzvxx/Q+aojFaaEVKn2e90+qJQHtWU8A0
jvKKsqeDLwh0LwA207rgmN5Ct/0WwWoHHm914kNWRoM4jbI/2EPDSPLOJVkjmR9HOU7M3s3iR/Di
ZrZ/sIp0Q/kuJ/DaBuK2RIpiHBlK5GFArHDMW+i2WcnT5YZ/ORxQzc6RrtOoVFn4ArDFs4AJ+cHW
E60ed7oVaT5OeVdSq3fULQkq9Drl2RDL6CgGQg==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H3f7/cGRJ23jRV5wb80++/FOCuhLC35VOqgRItMih7U=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oeF9ANSumz3v/Hg4HePNgGJwg6zZacxkVNWUEkT5A+o=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/SiuvZCeIhdaVv/upSn+lp+soq3TcP8/5ATCHsPc0x8=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sharedStrings.xml?ContentType=application/vnd.openxmlformats-officedocument.spreadsheetml.sharedStrings+xml">
        <DigestMethod Algorithm="http://www.w3.org/2001/04/xmlenc#sha256"/>
        <DigestValue>U+U421C4aDSdP91h589DF8rQPSDL6/AJDav54SlXkAM=</DigestValue>
      </Reference>
      <Reference URI="/xl/styles.xml?ContentType=application/vnd.openxmlformats-officedocument.spreadsheetml.styles+xml">
        <DigestMethod Algorithm="http://www.w3.org/2001/04/xmlenc#sha256"/>
        <DigestValue>f7M0Ew93ONyYgSvCdF74aLMr2Cau0rV1X+agdM1PleM=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ZNjdDMc9X2o+SHWZEu2Zh538o8vDgkqwH7SAx+HUdc4=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CEPUHnBeY3DBo8m2cjKMR23FOKo1D/Q+HXbEgPLIXvw=</DigestValue>
      </Reference>
      <Reference URI="/xl/worksheets/sheet10.xml?ContentType=application/vnd.openxmlformats-officedocument.spreadsheetml.worksheet+xml">
        <DigestMethod Algorithm="http://www.w3.org/2001/04/xmlenc#sha256"/>
        <DigestValue>WPPn4rzI9C0ZvTuGlswGi4TJUBHTZXugfPR4QzjwNTg=</DigestValue>
      </Reference>
      <Reference URI="/xl/worksheets/sheet11.xml?ContentType=application/vnd.openxmlformats-officedocument.spreadsheetml.worksheet+xml">
        <DigestMethod Algorithm="http://www.w3.org/2001/04/xmlenc#sha256"/>
        <DigestValue>Kq6CPHI0aAFn6tNJYgerqMSrfxoo8iiexpwVBBLCxe0=</DigestValue>
      </Reference>
      <Reference URI="/xl/worksheets/sheet12.xml?ContentType=application/vnd.openxmlformats-officedocument.spreadsheetml.worksheet+xml">
        <DigestMethod Algorithm="http://www.w3.org/2001/04/xmlenc#sha256"/>
        <DigestValue>GLk4vhNsrKB9YK3Dk6X12X9nqDd6SLn564vbCCRdTh4=</DigestValue>
      </Reference>
      <Reference URI="/xl/worksheets/sheet13.xml?ContentType=application/vnd.openxmlformats-officedocument.spreadsheetml.worksheet+xml">
        <DigestMethod Algorithm="http://www.w3.org/2001/04/xmlenc#sha256"/>
        <DigestValue>i/3ZJTzZKsqS8RzIk9zJahc+W7EyY+gp3gqp0CEcBww=</DigestValue>
      </Reference>
      <Reference URI="/xl/worksheets/sheet14.xml?ContentType=application/vnd.openxmlformats-officedocument.spreadsheetml.worksheet+xml">
        <DigestMethod Algorithm="http://www.w3.org/2001/04/xmlenc#sha256"/>
        <DigestValue>TxFgtyv3VyJsI+QubGzVk93uDM06NV95YP9iNc/MHeU=</DigestValue>
      </Reference>
      <Reference URI="/xl/worksheets/sheet15.xml?ContentType=application/vnd.openxmlformats-officedocument.spreadsheetml.worksheet+xml">
        <DigestMethod Algorithm="http://www.w3.org/2001/04/xmlenc#sha256"/>
        <DigestValue>zw7zNSCo2QBmRY8leV7Jl7AAUJLZzvIHuUvJ1NgHHNM=</DigestValue>
      </Reference>
      <Reference URI="/xl/worksheets/sheet16.xml?ContentType=application/vnd.openxmlformats-officedocument.spreadsheetml.worksheet+xml">
        <DigestMethod Algorithm="http://www.w3.org/2001/04/xmlenc#sha256"/>
        <DigestValue>Lob6r7EwGVMm029jdOYnkI18OviN3UDhgxc7SX16rcQ=</DigestValue>
      </Reference>
      <Reference URI="/xl/worksheets/sheet17.xml?ContentType=application/vnd.openxmlformats-officedocument.spreadsheetml.worksheet+xml">
        <DigestMethod Algorithm="http://www.w3.org/2001/04/xmlenc#sha256"/>
        <DigestValue>kXIADxJi25OJZWtqO80W0RcagaRpEQiHntUiodu0fHM=</DigestValue>
      </Reference>
      <Reference URI="/xl/worksheets/sheet18.xml?ContentType=application/vnd.openxmlformats-officedocument.spreadsheetml.worksheet+xml">
        <DigestMethod Algorithm="http://www.w3.org/2001/04/xmlenc#sha256"/>
        <DigestValue>9DNd0/sJ+ra3XJNAxb7dJ9LyucHLdfMVTxLFBaNEvEU=</DigestValue>
      </Reference>
      <Reference URI="/xl/worksheets/sheet19.xml?ContentType=application/vnd.openxmlformats-officedocument.spreadsheetml.worksheet+xml">
        <DigestMethod Algorithm="http://www.w3.org/2001/04/xmlenc#sha256"/>
        <DigestValue>F3rHx5J10kRMUYZ5LLQdYvudY5ExveyVZVlkReImUZQ=</DigestValue>
      </Reference>
      <Reference URI="/xl/worksheets/sheet2.xml?ContentType=application/vnd.openxmlformats-officedocument.spreadsheetml.worksheet+xml">
        <DigestMethod Algorithm="http://www.w3.org/2001/04/xmlenc#sha256"/>
        <DigestValue>FB7IfMsvGEMfvDB/JoI0aMN+iMGIG9whfPW1Sglm01U=</DigestValue>
      </Reference>
      <Reference URI="/xl/worksheets/sheet20.xml?ContentType=application/vnd.openxmlformats-officedocument.spreadsheetml.worksheet+xml">
        <DigestMethod Algorithm="http://www.w3.org/2001/04/xmlenc#sha256"/>
        <DigestValue>Wi5HNBWANBzUf6TyvfreUvFaYNrncBJq06XHOfCbIe0=</DigestValue>
      </Reference>
      <Reference URI="/xl/worksheets/sheet21.xml?ContentType=application/vnd.openxmlformats-officedocument.spreadsheetml.worksheet+xml">
        <DigestMethod Algorithm="http://www.w3.org/2001/04/xmlenc#sha256"/>
        <DigestValue>2+FQC7bB8xi2dQ/wfhaas6HVAy6zD4WuQ5uMhBbO2GY=</DigestValue>
      </Reference>
      <Reference URI="/xl/worksheets/sheet22.xml?ContentType=application/vnd.openxmlformats-officedocument.spreadsheetml.worksheet+xml">
        <DigestMethod Algorithm="http://www.w3.org/2001/04/xmlenc#sha256"/>
        <DigestValue>4VnMMe8PtxXMTjnBCH8O95YFTg0El1HNgwx9jMIwRrY=</DigestValue>
      </Reference>
      <Reference URI="/xl/worksheets/sheet23.xml?ContentType=application/vnd.openxmlformats-officedocument.spreadsheetml.worksheet+xml">
        <DigestMethod Algorithm="http://www.w3.org/2001/04/xmlenc#sha256"/>
        <DigestValue>CrheagUEdPirRctd5hntp+kbvRFFHvUjBZbrIPqtpJY=</DigestValue>
      </Reference>
      <Reference URI="/xl/worksheets/sheet3.xml?ContentType=application/vnd.openxmlformats-officedocument.spreadsheetml.worksheet+xml">
        <DigestMethod Algorithm="http://www.w3.org/2001/04/xmlenc#sha256"/>
        <DigestValue>vgFH8Zt9pe3/uK+kpr7aU88H1Jk457TF84O1ZiwsCls=</DigestValue>
      </Reference>
      <Reference URI="/xl/worksheets/sheet4.xml?ContentType=application/vnd.openxmlformats-officedocument.spreadsheetml.worksheet+xml">
        <DigestMethod Algorithm="http://www.w3.org/2001/04/xmlenc#sha256"/>
        <DigestValue>DHbCWle2aQfztYuknXln8IFV9wYCOd+SXNDFRlZ+PmM=</DigestValue>
      </Reference>
      <Reference URI="/xl/worksheets/sheet5.xml?ContentType=application/vnd.openxmlformats-officedocument.spreadsheetml.worksheet+xml">
        <DigestMethod Algorithm="http://www.w3.org/2001/04/xmlenc#sha256"/>
        <DigestValue>519IAojGX4+Q46jj8WbK23k/qiu2G6AKAA4z0vMUAZo=</DigestValue>
      </Reference>
      <Reference URI="/xl/worksheets/sheet6.xml?ContentType=application/vnd.openxmlformats-officedocument.spreadsheetml.worksheet+xml">
        <DigestMethod Algorithm="http://www.w3.org/2001/04/xmlenc#sha256"/>
        <DigestValue>RzxAbz6QQ64CKzpO4k9wLti/ow8pBRfTeHTx35f8ntw=</DigestValue>
      </Reference>
      <Reference URI="/xl/worksheets/sheet7.xml?ContentType=application/vnd.openxmlformats-officedocument.spreadsheetml.worksheet+xml">
        <DigestMethod Algorithm="http://www.w3.org/2001/04/xmlenc#sha256"/>
        <DigestValue>85rqSw9FCHSbzCQ17B6USHGODII2G8cvwN7zNSIB5Dg=</DigestValue>
      </Reference>
      <Reference URI="/xl/worksheets/sheet8.xml?ContentType=application/vnd.openxmlformats-officedocument.spreadsheetml.worksheet+xml">
        <DigestMethod Algorithm="http://www.w3.org/2001/04/xmlenc#sha256"/>
        <DigestValue>niNzj7D5iPU8UKtp2uZuj6c57dcS5637x7aw4D/0Xow=</DigestValue>
      </Reference>
      <Reference URI="/xl/worksheets/sheet9.xml?ContentType=application/vnd.openxmlformats-officedocument.spreadsheetml.worksheet+xml">
        <DigestMethod Algorithm="http://www.w3.org/2001/04/xmlenc#sha256"/>
        <DigestValue>H9uUQyY5suynmBbtTab+sfeNr00121MduTJ6hy+1JOE=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2020-11-16T12:49:42Z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16.0.13328/21</OfficeVersion>
          <ApplicationVersion>16.0.13328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2020-11-16T12:49:42Z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/85OPLI2xzrtX0ZufMahjaCRcFas+UUlU4/TkefQnRI=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17kQE4bz4NFuzUc/nDpN5XLiyH8f8q1fC8aDsCH8aAU=</DigestValue>
    </Reference>
  </SignedInfo>
  <SignatureValue>KOZFFBJj21A96KSiw+C4xpCAA+dP5pEkHzsdKMS/18ZOPIiqg7xXvsTbFN6DKYOytTEBFTAznGL8
G2pY/u7acbJWf5JHhGF1qJUX9dbFKf1lP/Nnk+igDO6ikB24WASuOoSDG3x1cMZ36dwjMh5zXCR8
vNTH07c7vTTGefoFRZtANvQCGfQkHIk/M1bAS8ODk9CnW8TWbmwDc3ZatL//Zq3+eWwuSAht4huk
6yq19/Fc2DiaEoudoZkPFgWtIfLDGJXLhM1mnKDKS0xpEE+0Z68R/ER8PFEt2P2k8M+F1VG5CLEH
gV5k0abnMi8xI9kGo0wdjxCK0zhiXdbEbBYhvw==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n8Hr4adV1rBdm2hSjKJCQaYHTCvjoKSYXxhC71ydOAg=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oeF9ANSumz3v/Hg4HePNgGJwg6zZacxkVNWUEkT5A+o=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/SiuvZCeIhdaVv/upSn+lp+soq3TcP8/5ATCHsPc0x8=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sharedStrings.xml?ContentType=application/vnd.openxmlformats-officedocument.spreadsheetml.sharedStrings+xml">
        <DigestMethod Algorithm="http://www.w3.org/2001/04/xmlenc#sha256"/>
        <DigestValue>U+U421C4aDSdP91h589DF8rQPSDL6/AJDav54SlXkAM=</DigestValue>
      </Reference>
      <Reference URI="/xl/styles.xml?ContentType=application/vnd.openxmlformats-officedocument.spreadsheetml.styles+xml">
        <DigestMethod Algorithm="http://www.w3.org/2001/04/xmlenc#sha256"/>
        <DigestValue>TRSPWro/jr60EwUAwQCa1CqvxJLzxG71UmIbZKw3q98=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xxa0UWVx0KbuUdGdJzJSdvOf5uKQ2rwe1hGyF4SUAv8=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UN3A9vWndg3qNFWd46KnEtkq8NORFxkUNAxWtNHyNkk=</DigestValue>
      </Reference>
      <Reference URI="/xl/worksheets/sheet10.xml?ContentType=application/vnd.openxmlformats-officedocument.spreadsheetml.worksheet+xml">
        <DigestMethod Algorithm="http://www.w3.org/2001/04/xmlenc#sha256"/>
        <DigestValue>4/SKWG4tsLL+s3NjH5mIL3S3tdyfValmsl45NIOLhvU=</DigestValue>
      </Reference>
      <Reference URI="/xl/worksheets/sheet11.xml?ContentType=application/vnd.openxmlformats-officedocument.spreadsheetml.worksheet+xml">
        <DigestMethod Algorithm="http://www.w3.org/2001/04/xmlenc#sha256"/>
        <DigestValue>a1RSdVp/FoAU5C/H9PwOoff2uwKLZJI9920pbf+EhG8=</DigestValue>
      </Reference>
      <Reference URI="/xl/worksheets/sheet12.xml?ContentType=application/vnd.openxmlformats-officedocument.spreadsheetml.worksheet+xml">
        <DigestMethod Algorithm="http://www.w3.org/2001/04/xmlenc#sha256"/>
        <DigestValue>7Py/ObVuAlgtnQdBcGyPI1UZNeRiacQUMJ0p9RNqEUo=</DigestValue>
      </Reference>
      <Reference URI="/xl/worksheets/sheet13.xml?ContentType=application/vnd.openxmlformats-officedocument.spreadsheetml.worksheet+xml">
        <DigestMethod Algorithm="http://www.w3.org/2001/04/xmlenc#sha256"/>
        <DigestValue>qTs2x4EBzVCJbUCLHwdnovx3AR47ulMwYwC+GO9rOws=</DigestValue>
      </Reference>
      <Reference URI="/xl/worksheets/sheet14.xml?ContentType=application/vnd.openxmlformats-officedocument.spreadsheetml.worksheet+xml">
        <DigestMethod Algorithm="http://www.w3.org/2001/04/xmlenc#sha256"/>
        <DigestValue>wzMrQ5To+Rgp6b8J29opc7J5hjy8MmLqCcjajxiKg/Q=</DigestValue>
      </Reference>
      <Reference URI="/xl/worksheets/sheet15.xml?ContentType=application/vnd.openxmlformats-officedocument.spreadsheetml.worksheet+xml">
        <DigestMethod Algorithm="http://www.w3.org/2001/04/xmlenc#sha256"/>
        <DigestValue>okeoUo4JSdrG0avHjnfSRzQR/sqDTDz0pcWt09+yA/s=</DigestValue>
      </Reference>
      <Reference URI="/xl/worksheets/sheet16.xml?ContentType=application/vnd.openxmlformats-officedocument.spreadsheetml.worksheet+xml">
        <DigestMethod Algorithm="http://www.w3.org/2001/04/xmlenc#sha256"/>
        <DigestValue>tsuAfEKoGF1+iDe/f3q2/RlGVcuBoNwYczzl/Tf72Qg=</DigestValue>
      </Reference>
      <Reference URI="/xl/worksheets/sheet17.xml?ContentType=application/vnd.openxmlformats-officedocument.spreadsheetml.worksheet+xml">
        <DigestMethod Algorithm="http://www.w3.org/2001/04/xmlenc#sha256"/>
        <DigestValue>dSgsSDhuxoHazMueDvU5RcnJ93JJC4Ss32PVJyVMSsA=</DigestValue>
      </Reference>
      <Reference URI="/xl/worksheets/sheet18.xml?ContentType=application/vnd.openxmlformats-officedocument.spreadsheetml.worksheet+xml">
        <DigestMethod Algorithm="http://www.w3.org/2001/04/xmlenc#sha256"/>
        <DigestValue>bbqsRC0oVXvx9RNaeg4MTQtFb5wIJCQAj91Qi55wEtc=</DigestValue>
      </Reference>
      <Reference URI="/xl/worksheets/sheet19.xml?ContentType=application/vnd.openxmlformats-officedocument.spreadsheetml.worksheet+xml">
        <DigestMethod Algorithm="http://www.w3.org/2001/04/xmlenc#sha256"/>
        <DigestValue>znw1zfUrxtOMWxodPft/jHwHdpfWZtZsAsgUv+LNGvk=</DigestValue>
      </Reference>
      <Reference URI="/xl/worksheets/sheet2.xml?ContentType=application/vnd.openxmlformats-officedocument.spreadsheetml.worksheet+xml">
        <DigestMethod Algorithm="http://www.w3.org/2001/04/xmlenc#sha256"/>
        <DigestValue>XVmBOsjWEfl32ZM606/Lzlutc0UvtOvi+lVtTuZMiac=</DigestValue>
      </Reference>
      <Reference URI="/xl/worksheets/sheet20.xml?ContentType=application/vnd.openxmlformats-officedocument.spreadsheetml.worksheet+xml">
        <DigestMethod Algorithm="http://www.w3.org/2001/04/xmlenc#sha256"/>
        <DigestValue>wiIGI6SUmX+POJ0/PZiFsGknbOrMll38v2sgCLLa7oE=</DigestValue>
      </Reference>
      <Reference URI="/xl/worksheets/sheet21.xml?ContentType=application/vnd.openxmlformats-officedocument.spreadsheetml.worksheet+xml">
        <DigestMethod Algorithm="http://www.w3.org/2001/04/xmlenc#sha256"/>
        <DigestValue>ylnJ8Fg3fAqM8RwIAokJ8v2Lc8GoqI/Gqqmqn+LA1cQ=</DigestValue>
      </Reference>
      <Reference URI="/xl/worksheets/sheet22.xml?ContentType=application/vnd.openxmlformats-officedocument.spreadsheetml.worksheet+xml">
        <DigestMethod Algorithm="http://www.w3.org/2001/04/xmlenc#sha256"/>
        <DigestValue>+UNKoSLhinT4D/ElSby6ubi2It73GcpVWXFU4s1QipE=</DigestValue>
      </Reference>
      <Reference URI="/xl/worksheets/sheet23.xml?ContentType=application/vnd.openxmlformats-officedocument.spreadsheetml.worksheet+xml">
        <DigestMethod Algorithm="http://www.w3.org/2001/04/xmlenc#sha256"/>
        <DigestValue>Iha76YmTvUBkO+t9qvoFfSKelIpSqT8APQpRHzTREQw=</DigestValue>
      </Reference>
      <Reference URI="/xl/worksheets/sheet3.xml?ContentType=application/vnd.openxmlformats-officedocument.spreadsheetml.worksheet+xml">
        <DigestMethod Algorithm="http://www.w3.org/2001/04/xmlenc#sha256"/>
        <DigestValue>dN2+KqlciejzOixAalFYpqqTdf2PTivUx2Lg2nRZyN0=</DigestValue>
      </Reference>
      <Reference URI="/xl/worksheets/sheet4.xml?ContentType=application/vnd.openxmlformats-officedocument.spreadsheetml.worksheet+xml">
        <DigestMethod Algorithm="http://www.w3.org/2001/04/xmlenc#sha256"/>
        <DigestValue>POSkUMC0OZUpanKc4SsMqWOrm2hjHiZ1Kbq9z/22zRQ=</DigestValue>
      </Reference>
      <Reference URI="/xl/worksheets/sheet5.xml?ContentType=application/vnd.openxmlformats-officedocument.spreadsheetml.worksheet+xml">
        <DigestMethod Algorithm="http://www.w3.org/2001/04/xmlenc#sha256"/>
        <DigestValue>vI6Y0WS9oJdj8GNkG7Rgd/bkNxgMkVqLS/SwuRFOSRk=</DigestValue>
      </Reference>
      <Reference URI="/xl/worksheets/sheet6.xml?ContentType=application/vnd.openxmlformats-officedocument.spreadsheetml.worksheet+xml">
        <DigestMethod Algorithm="http://www.w3.org/2001/04/xmlenc#sha256"/>
        <DigestValue>1GoVfF0D4wrIsAjvqG2UKWY1VrPcDGk7PvEgM66oIZo=</DigestValue>
      </Reference>
      <Reference URI="/xl/worksheets/sheet7.xml?ContentType=application/vnd.openxmlformats-officedocument.spreadsheetml.worksheet+xml">
        <DigestMethod Algorithm="http://www.w3.org/2001/04/xmlenc#sha256"/>
        <DigestValue>8u0MZPq6RPLJxpMk46fPpF0wPBGCf2coO56z6g2X8ZQ=</DigestValue>
      </Reference>
      <Reference URI="/xl/worksheets/sheet8.xml?ContentType=application/vnd.openxmlformats-officedocument.spreadsheetml.worksheet+xml">
        <DigestMethod Algorithm="http://www.w3.org/2001/04/xmlenc#sha256"/>
        <DigestValue>v6ImfEJnE5P1nz1sbG3bmwnar9HFuDVMhLnv9D8NNMw=</DigestValue>
      </Reference>
      <Reference URI="/xl/worksheets/sheet9.xml?ContentType=application/vnd.openxmlformats-officedocument.spreadsheetml.worksheet+xml">
        <DigestMethod Algorithm="http://www.w3.org/2001/04/xmlenc#sha256"/>
        <DigestValue>GOuPOB6LOuZuE+KGY9njCegxqSEWD/Lz6Jeqh8seXd4=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2020-11-16T14:42:26Z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2020-11-16T14:42:26Z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97XkP65GDL8t+5qI/pTpJtJWXXi/tTMYrxMIN/ANYGw=</DigestValue>
    </Reference>
    <Reference Type="http://www.w3.org/2000/09/xmldsig#Object" URI="#idOfficeObject">
      <DigestMethod Algorithm="http://www.w3.org/2001/04/xmlenc#sha256"/>
      <DigestValue>/75mnHXgegDFLO+9JNrrGLV+VHIxKVpncu38kPqprZ0=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zXLCgVfztOjgZELb27qwJsHL5zQOR2d0REIMcesMzrU=</DigestValue>
    </Reference>
  </SignedInfo>
  <SignatureValue>WYqeKqxXAfw+G0e6HT+jmBnCsrZ+gnDSOFaQpd68xlr2xW5HBYCDlfZ7fZ2QlHUNfAOF2v3f30lJ
cLNKnWZCKnea8ZLkUWlktt5eX0czuUUyCCGlbvL7sIdxsAfK9yfLxNOWPNnIh7EZcE1wqdOhO7u2
6bD7PumsEqfMh4vzWJzffnaz5Nrn1ySpGKKozzzy6FgCTZmRVIJzbmfs/zLUwQkaWWPK/tNpCP4k
eC+o0qY3vvz+5x5ysViMFBp/8roOFAX8uj/qpqxH+rTqNJovMdX0KYfS7MOdqzF44JLjAPq22C7V
nd6C9/MuwJHKFJi+m+qcbKhjR3bEQNl+8Ek1wQ==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n8Hr4adV1rBdm2hSjKJCQaYHTCvjoKSYXxhC71ydOAg=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oeF9ANSumz3v/Hg4HePNgGJwg6zZacxkVNWUEkT5A+o=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/SiuvZCeIhdaVv/upSn+lp+soq3TcP8/5ATCHsPc0x8=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sharedStrings.xml?ContentType=application/vnd.openxmlformats-officedocument.spreadsheetml.sharedStrings+xml">
        <DigestMethod Algorithm="http://www.w3.org/2001/04/xmlenc#sha256"/>
        <DigestValue>U+U421C4aDSdP91h589DF8rQPSDL6/AJDav54SlXkAM=</DigestValue>
      </Reference>
      <Reference URI="/xl/styles.xml?ContentType=application/vnd.openxmlformats-officedocument.spreadsheetml.styles+xml">
        <DigestMethod Algorithm="http://www.w3.org/2001/04/xmlenc#sha256"/>
        <DigestValue>TRSPWro/jr60EwUAwQCa1CqvxJLzxG71UmIbZKw3q98=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xxa0UWVx0KbuUdGdJzJSdvOf5uKQ2rwe1hGyF4SUAv8=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UN3A9vWndg3qNFWd46KnEtkq8NORFxkUNAxWtNHyNkk=</DigestValue>
      </Reference>
      <Reference URI="/xl/worksheets/sheet10.xml?ContentType=application/vnd.openxmlformats-officedocument.spreadsheetml.worksheet+xml">
        <DigestMethod Algorithm="http://www.w3.org/2001/04/xmlenc#sha256"/>
        <DigestValue>4/SKWG4tsLL+s3NjH5mIL3S3tdyfValmsl45NIOLhvU=</DigestValue>
      </Reference>
      <Reference URI="/xl/worksheets/sheet11.xml?ContentType=application/vnd.openxmlformats-officedocument.spreadsheetml.worksheet+xml">
        <DigestMethod Algorithm="http://www.w3.org/2001/04/xmlenc#sha256"/>
        <DigestValue>a1RSdVp/FoAU5C/H9PwOoff2uwKLZJI9920pbf+EhG8=</DigestValue>
      </Reference>
      <Reference URI="/xl/worksheets/sheet12.xml?ContentType=application/vnd.openxmlformats-officedocument.spreadsheetml.worksheet+xml">
        <DigestMethod Algorithm="http://www.w3.org/2001/04/xmlenc#sha256"/>
        <DigestValue>7Py/ObVuAlgtnQdBcGyPI1UZNeRiacQUMJ0p9RNqEUo=</DigestValue>
      </Reference>
      <Reference URI="/xl/worksheets/sheet13.xml?ContentType=application/vnd.openxmlformats-officedocument.spreadsheetml.worksheet+xml">
        <DigestMethod Algorithm="http://www.w3.org/2001/04/xmlenc#sha256"/>
        <DigestValue>qTs2x4EBzVCJbUCLHwdnovx3AR47ulMwYwC+GO9rOws=</DigestValue>
      </Reference>
      <Reference URI="/xl/worksheets/sheet14.xml?ContentType=application/vnd.openxmlformats-officedocument.spreadsheetml.worksheet+xml">
        <DigestMethod Algorithm="http://www.w3.org/2001/04/xmlenc#sha256"/>
        <DigestValue>wzMrQ5To+Rgp6b8J29opc7J5hjy8MmLqCcjajxiKg/Q=</DigestValue>
      </Reference>
      <Reference URI="/xl/worksheets/sheet15.xml?ContentType=application/vnd.openxmlformats-officedocument.spreadsheetml.worksheet+xml">
        <DigestMethod Algorithm="http://www.w3.org/2001/04/xmlenc#sha256"/>
        <DigestValue>okeoUo4JSdrG0avHjnfSRzQR/sqDTDz0pcWt09+yA/s=</DigestValue>
      </Reference>
      <Reference URI="/xl/worksheets/sheet16.xml?ContentType=application/vnd.openxmlformats-officedocument.spreadsheetml.worksheet+xml">
        <DigestMethod Algorithm="http://www.w3.org/2001/04/xmlenc#sha256"/>
        <DigestValue>tsuAfEKoGF1+iDe/f3q2/RlGVcuBoNwYczzl/Tf72Qg=</DigestValue>
      </Reference>
      <Reference URI="/xl/worksheets/sheet17.xml?ContentType=application/vnd.openxmlformats-officedocument.spreadsheetml.worksheet+xml">
        <DigestMethod Algorithm="http://www.w3.org/2001/04/xmlenc#sha256"/>
        <DigestValue>dSgsSDhuxoHazMueDvU5RcnJ93JJC4Ss32PVJyVMSsA=</DigestValue>
      </Reference>
      <Reference URI="/xl/worksheets/sheet18.xml?ContentType=application/vnd.openxmlformats-officedocument.spreadsheetml.worksheet+xml">
        <DigestMethod Algorithm="http://www.w3.org/2001/04/xmlenc#sha256"/>
        <DigestValue>bbqsRC0oVXvx9RNaeg4MTQtFb5wIJCQAj91Qi55wEtc=</DigestValue>
      </Reference>
      <Reference URI="/xl/worksheets/sheet19.xml?ContentType=application/vnd.openxmlformats-officedocument.spreadsheetml.worksheet+xml">
        <DigestMethod Algorithm="http://www.w3.org/2001/04/xmlenc#sha256"/>
        <DigestValue>znw1zfUrxtOMWxodPft/jHwHdpfWZtZsAsgUv+LNGvk=</DigestValue>
      </Reference>
      <Reference URI="/xl/worksheets/sheet2.xml?ContentType=application/vnd.openxmlformats-officedocument.spreadsheetml.worksheet+xml">
        <DigestMethod Algorithm="http://www.w3.org/2001/04/xmlenc#sha256"/>
        <DigestValue>XVmBOsjWEfl32ZM606/Lzlutc0UvtOvi+lVtTuZMiac=</DigestValue>
      </Reference>
      <Reference URI="/xl/worksheets/sheet20.xml?ContentType=application/vnd.openxmlformats-officedocument.spreadsheetml.worksheet+xml">
        <DigestMethod Algorithm="http://www.w3.org/2001/04/xmlenc#sha256"/>
        <DigestValue>wiIGI6SUmX+POJ0/PZiFsGknbOrMll38v2sgCLLa7oE=</DigestValue>
      </Reference>
      <Reference URI="/xl/worksheets/sheet21.xml?ContentType=application/vnd.openxmlformats-officedocument.spreadsheetml.worksheet+xml">
        <DigestMethod Algorithm="http://www.w3.org/2001/04/xmlenc#sha256"/>
        <DigestValue>ylnJ8Fg3fAqM8RwIAokJ8v2Lc8GoqI/Gqqmqn+LA1cQ=</DigestValue>
      </Reference>
      <Reference URI="/xl/worksheets/sheet22.xml?ContentType=application/vnd.openxmlformats-officedocument.spreadsheetml.worksheet+xml">
        <DigestMethod Algorithm="http://www.w3.org/2001/04/xmlenc#sha256"/>
        <DigestValue>+UNKoSLhinT4D/ElSby6ubi2It73GcpVWXFU4s1QipE=</DigestValue>
      </Reference>
      <Reference URI="/xl/worksheets/sheet23.xml?ContentType=application/vnd.openxmlformats-officedocument.spreadsheetml.worksheet+xml">
        <DigestMethod Algorithm="http://www.w3.org/2001/04/xmlenc#sha256"/>
        <DigestValue>Iha76YmTvUBkO+t9qvoFfSKelIpSqT8APQpRHzTREQw=</DigestValue>
      </Reference>
      <Reference URI="/xl/worksheets/sheet3.xml?ContentType=application/vnd.openxmlformats-officedocument.spreadsheetml.worksheet+xml">
        <DigestMethod Algorithm="http://www.w3.org/2001/04/xmlenc#sha256"/>
        <DigestValue>dN2+KqlciejzOixAalFYpqqTdf2PTivUx2Lg2nRZyN0=</DigestValue>
      </Reference>
      <Reference URI="/xl/worksheets/sheet4.xml?ContentType=application/vnd.openxmlformats-officedocument.spreadsheetml.worksheet+xml">
        <DigestMethod Algorithm="http://www.w3.org/2001/04/xmlenc#sha256"/>
        <DigestValue>POSkUMC0OZUpanKc4SsMqWOrm2hjHiZ1Kbq9z/22zRQ=</DigestValue>
      </Reference>
      <Reference URI="/xl/worksheets/sheet5.xml?ContentType=application/vnd.openxmlformats-officedocument.spreadsheetml.worksheet+xml">
        <DigestMethod Algorithm="http://www.w3.org/2001/04/xmlenc#sha256"/>
        <DigestValue>vI6Y0WS9oJdj8GNkG7Rgd/bkNxgMkVqLS/SwuRFOSRk=</DigestValue>
      </Reference>
      <Reference URI="/xl/worksheets/sheet6.xml?ContentType=application/vnd.openxmlformats-officedocument.spreadsheetml.worksheet+xml">
        <DigestMethod Algorithm="http://www.w3.org/2001/04/xmlenc#sha256"/>
        <DigestValue>1GoVfF0D4wrIsAjvqG2UKWY1VrPcDGk7PvEgM66oIZo=</DigestValue>
      </Reference>
      <Reference URI="/xl/worksheets/sheet7.xml?ContentType=application/vnd.openxmlformats-officedocument.spreadsheetml.worksheet+xml">
        <DigestMethod Algorithm="http://www.w3.org/2001/04/xmlenc#sha256"/>
        <DigestValue>8u0MZPq6RPLJxpMk46fPpF0wPBGCf2coO56z6g2X8ZQ=</DigestValue>
      </Reference>
      <Reference URI="/xl/worksheets/sheet8.xml?ContentType=application/vnd.openxmlformats-officedocument.spreadsheetml.worksheet+xml">
        <DigestMethod Algorithm="http://www.w3.org/2001/04/xmlenc#sha256"/>
        <DigestValue>v6ImfEJnE5P1nz1sbG3bmwnar9HFuDVMhLnv9D8NNMw=</DigestValue>
      </Reference>
      <Reference URI="/xl/worksheets/sheet9.xml?ContentType=application/vnd.openxmlformats-officedocument.spreadsheetml.worksheet+xml">
        <DigestMethod Algorithm="http://www.w3.org/2001/04/xmlenc#sha256"/>
        <DigestValue>GOuPOB6LOuZuE+KGY9njCegxqSEWD/Lz6Jeqh8seXd4=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2020-11-16T14:45:25Z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16.0.13328/21</OfficeVersion>
          <ApplicationVersion>16.0.13328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2020-11-16T14:45:25Z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9gIBbJGVXWpQ4JU/bS3TkaBQzs/6gaEs4Gjt3zRac4A=</DigestValue>
    </Reference>
    <Reference Type="http://www.w3.org/2000/09/xmldsig#Object" URI="#idOfficeObject">
      <DigestMethod Algorithm="http://www.w3.org/2001/04/xmlenc#sha256"/>
      <DigestValue>q4aVlP6FygApFkFIoapUGSNPsuSmMoCgbfKEwzRraus=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Ycs2piT8vxxjQugvxq95cTyYqu0Yv522lg/fXi7wdMQ=</DigestValue>
    </Reference>
  </SignedInfo>
  <SignatureValue>K6YiPmHe1tNca1gExR5UH97djPWMF+XM+ktrvBaQfPFRrFwL+8qS/OQu2nXBF29WaOepO1/X0OOl
fvbgddyM3gJmTFCSuYTptKLVzBQ2vcCY3J+K/7X1lemMbpmxUnpq+I/KIeNlWUj3P74mmY7rqu8B
fFqKo+dZF5FxM5aiD1pcNyz5u1YbePMY2f96LgEU3KqR1PQO8BDgO3h+B9xUunZXGoH1DPh2m/k4
r7rz2fdNcy7n9ODh6PYZBlS4md7h4wxufD070qHH4gSOaYQMLIwPMoLLI9MQ0kWnh5XapCTv3kqS
YHhi+at/RqEdzRCsOu999n+fPv59X7jFulqBKQ==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n8Hr4adV1rBdm2hSjKJCQaYHTCvjoKSYXxhC71ydOAg=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oeF9ANSumz3v/Hg4HePNgGJwg6zZacxkVNWUEkT5A+o=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MP0zUhroZVy/unfnfFfXAVtz3PQfD9gGGUdJO11KZ/c=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aomytIfVRO9U7Nn5XItDFOEjIXW7iau2OGiiFcndb+8=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0Rs9LeB9c/P+/dT7Gg7Hq940KZCA7ffyuDlcZe+q4sk=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/SiuvZCeIhdaVv/upSn+lp+soq3TcP8/5ATCHsPc0x8=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sharedStrings.xml?ContentType=application/vnd.openxmlformats-officedocument.spreadsheetml.sharedStrings+xml">
        <DigestMethod Algorithm="http://www.w3.org/2001/04/xmlenc#sha256"/>
        <DigestValue>U+U421C4aDSdP91h589DF8rQPSDL6/AJDav54SlXkAM=</DigestValue>
      </Reference>
      <Reference URI="/xl/styles.xml?ContentType=application/vnd.openxmlformats-officedocument.spreadsheetml.styles+xml">
        <DigestMethod Algorithm="http://www.w3.org/2001/04/xmlenc#sha256"/>
        <DigestValue>TRSPWro/jr60EwUAwQCa1CqvxJLzxG71UmIbZKw3q98=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xxa0UWVx0KbuUdGdJzJSdvOf5uKQ2rwe1hGyF4SUAv8=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UN3A9vWndg3qNFWd46KnEtkq8NORFxkUNAxWtNHyNkk=</DigestValue>
      </Reference>
      <Reference URI="/xl/worksheets/sheet10.xml?ContentType=application/vnd.openxmlformats-officedocument.spreadsheetml.worksheet+xml">
        <DigestMethod Algorithm="http://www.w3.org/2001/04/xmlenc#sha256"/>
        <DigestValue>4/SKWG4tsLL+s3NjH5mIL3S3tdyfValmsl45NIOLhvU=</DigestValue>
      </Reference>
      <Reference URI="/xl/worksheets/sheet11.xml?ContentType=application/vnd.openxmlformats-officedocument.spreadsheetml.worksheet+xml">
        <DigestMethod Algorithm="http://www.w3.org/2001/04/xmlenc#sha256"/>
        <DigestValue>a1RSdVp/FoAU5C/H9PwOoff2uwKLZJI9920pbf+EhG8=</DigestValue>
      </Reference>
      <Reference URI="/xl/worksheets/sheet12.xml?ContentType=application/vnd.openxmlformats-officedocument.spreadsheetml.worksheet+xml">
        <DigestMethod Algorithm="http://www.w3.org/2001/04/xmlenc#sha256"/>
        <DigestValue>7Py/ObVuAlgtnQdBcGyPI1UZNeRiacQUMJ0p9RNqEUo=</DigestValue>
      </Reference>
      <Reference URI="/xl/worksheets/sheet13.xml?ContentType=application/vnd.openxmlformats-officedocument.spreadsheetml.worksheet+xml">
        <DigestMethod Algorithm="http://www.w3.org/2001/04/xmlenc#sha256"/>
        <DigestValue>qTs2x4EBzVCJbUCLHwdnovx3AR47ulMwYwC+GO9rOws=</DigestValue>
      </Reference>
      <Reference URI="/xl/worksheets/sheet14.xml?ContentType=application/vnd.openxmlformats-officedocument.spreadsheetml.worksheet+xml">
        <DigestMethod Algorithm="http://www.w3.org/2001/04/xmlenc#sha256"/>
        <DigestValue>wzMrQ5To+Rgp6b8J29opc7J5hjy8MmLqCcjajxiKg/Q=</DigestValue>
      </Reference>
      <Reference URI="/xl/worksheets/sheet15.xml?ContentType=application/vnd.openxmlformats-officedocument.spreadsheetml.worksheet+xml">
        <DigestMethod Algorithm="http://www.w3.org/2001/04/xmlenc#sha256"/>
        <DigestValue>okeoUo4JSdrG0avHjnfSRzQR/sqDTDz0pcWt09+yA/s=</DigestValue>
      </Reference>
      <Reference URI="/xl/worksheets/sheet16.xml?ContentType=application/vnd.openxmlformats-officedocument.spreadsheetml.worksheet+xml">
        <DigestMethod Algorithm="http://www.w3.org/2001/04/xmlenc#sha256"/>
        <DigestValue>tsuAfEKoGF1+iDe/f3q2/RlGVcuBoNwYczzl/Tf72Qg=</DigestValue>
      </Reference>
      <Reference URI="/xl/worksheets/sheet17.xml?ContentType=application/vnd.openxmlformats-officedocument.spreadsheetml.worksheet+xml">
        <DigestMethod Algorithm="http://www.w3.org/2001/04/xmlenc#sha256"/>
        <DigestValue>dSgsSDhuxoHazMueDvU5RcnJ93JJC4Ss32PVJyVMSsA=</DigestValue>
      </Reference>
      <Reference URI="/xl/worksheets/sheet18.xml?ContentType=application/vnd.openxmlformats-officedocument.spreadsheetml.worksheet+xml">
        <DigestMethod Algorithm="http://www.w3.org/2001/04/xmlenc#sha256"/>
        <DigestValue>bbqsRC0oVXvx9RNaeg4MTQtFb5wIJCQAj91Qi55wEtc=</DigestValue>
      </Reference>
      <Reference URI="/xl/worksheets/sheet19.xml?ContentType=application/vnd.openxmlformats-officedocument.spreadsheetml.worksheet+xml">
        <DigestMethod Algorithm="http://www.w3.org/2001/04/xmlenc#sha256"/>
        <DigestValue>znw1zfUrxtOMWxodPft/jHwHdpfWZtZsAsgUv+LNGvk=</DigestValue>
      </Reference>
      <Reference URI="/xl/worksheets/sheet2.xml?ContentType=application/vnd.openxmlformats-officedocument.spreadsheetml.worksheet+xml">
        <DigestMethod Algorithm="http://www.w3.org/2001/04/xmlenc#sha256"/>
        <DigestValue>XVmBOsjWEfl32ZM606/Lzlutc0UvtOvi+lVtTuZMiac=</DigestValue>
      </Reference>
      <Reference URI="/xl/worksheets/sheet20.xml?ContentType=application/vnd.openxmlformats-officedocument.spreadsheetml.worksheet+xml">
        <DigestMethod Algorithm="http://www.w3.org/2001/04/xmlenc#sha256"/>
        <DigestValue>wiIGI6SUmX+POJ0/PZiFsGknbOrMll38v2sgCLLa7oE=</DigestValue>
      </Reference>
      <Reference URI="/xl/worksheets/sheet21.xml?ContentType=application/vnd.openxmlformats-officedocument.spreadsheetml.worksheet+xml">
        <DigestMethod Algorithm="http://www.w3.org/2001/04/xmlenc#sha256"/>
        <DigestValue>ylnJ8Fg3fAqM8RwIAokJ8v2Lc8GoqI/Gqqmqn+LA1cQ=</DigestValue>
      </Reference>
      <Reference URI="/xl/worksheets/sheet22.xml?ContentType=application/vnd.openxmlformats-officedocument.spreadsheetml.worksheet+xml">
        <DigestMethod Algorithm="http://www.w3.org/2001/04/xmlenc#sha256"/>
        <DigestValue>+UNKoSLhinT4D/ElSby6ubi2It73GcpVWXFU4s1QipE=</DigestValue>
      </Reference>
      <Reference URI="/xl/worksheets/sheet23.xml?ContentType=application/vnd.openxmlformats-officedocument.spreadsheetml.worksheet+xml">
        <DigestMethod Algorithm="http://www.w3.org/2001/04/xmlenc#sha256"/>
        <DigestValue>Iha76YmTvUBkO+t9qvoFfSKelIpSqT8APQpRHzTREQw=</DigestValue>
      </Reference>
      <Reference URI="/xl/worksheets/sheet3.xml?ContentType=application/vnd.openxmlformats-officedocument.spreadsheetml.worksheet+xml">
        <DigestMethod Algorithm="http://www.w3.org/2001/04/xmlenc#sha256"/>
        <DigestValue>dN2+KqlciejzOixAalFYpqqTdf2PTivUx2Lg2nRZyN0=</DigestValue>
      </Reference>
      <Reference URI="/xl/worksheets/sheet4.xml?ContentType=application/vnd.openxmlformats-officedocument.spreadsheetml.worksheet+xml">
        <DigestMethod Algorithm="http://www.w3.org/2001/04/xmlenc#sha256"/>
        <DigestValue>POSkUMC0OZUpanKc4SsMqWOrm2hjHiZ1Kbq9z/22zRQ=</DigestValue>
      </Reference>
      <Reference URI="/xl/worksheets/sheet5.xml?ContentType=application/vnd.openxmlformats-officedocument.spreadsheetml.worksheet+xml">
        <DigestMethod Algorithm="http://www.w3.org/2001/04/xmlenc#sha256"/>
        <DigestValue>vI6Y0WS9oJdj8GNkG7Rgd/bkNxgMkVqLS/SwuRFOSRk=</DigestValue>
      </Reference>
      <Reference URI="/xl/worksheets/sheet6.xml?ContentType=application/vnd.openxmlformats-officedocument.spreadsheetml.worksheet+xml">
        <DigestMethod Algorithm="http://www.w3.org/2001/04/xmlenc#sha256"/>
        <DigestValue>1GoVfF0D4wrIsAjvqG2UKWY1VrPcDGk7PvEgM66oIZo=</DigestValue>
      </Reference>
      <Reference URI="/xl/worksheets/sheet7.xml?ContentType=application/vnd.openxmlformats-officedocument.spreadsheetml.worksheet+xml">
        <DigestMethod Algorithm="http://www.w3.org/2001/04/xmlenc#sha256"/>
        <DigestValue>8u0MZPq6RPLJxpMk46fPpF0wPBGCf2coO56z6g2X8ZQ=</DigestValue>
      </Reference>
      <Reference URI="/xl/worksheets/sheet8.xml?ContentType=application/vnd.openxmlformats-officedocument.spreadsheetml.worksheet+xml">
        <DigestMethod Algorithm="http://www.w3.org/2001/04/xmlenc#sha256"/>
        <DigestValue>v6ImfEJnE5P1nz1sbG3bmwnar9HFuDVMhLnv9D8NNMw=</DigestValue>
      </Reference>
      <Reference URI="/xl/worksheets/sheet9.xml?ContentType=application/vnd.openxmlformats-officedocument.spreadsheetml.worksheet+xml">
        <DigestMethod Algorithm="http://www.w3.org/2001/04/xmlenc#sha256"/>
        <DigestValue>GOuPOB6LOuZuE+KGY9njCegxqSEWD/Lz6Jeqh8seXd4=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2020-11-16T16:52:37Z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Vicepresidente</SignatureComments>
          <WindowsVersion>10.0</WindowsVersion>
          <OfficeVersion>16.0.13328/21</OfficeVersion>
          <ApplicationVersion>16.0.13328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2020-11-16T16:52:37Z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Vicepresidente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Indice</vt:lpstr>
      <vt:lpstr>Denominación</vt:lpstr>
      <vt:lpstr>Balance  General</vt:lpstr>
      <vt:lpstr>Estados de Resultados</vt:lpstr>
      <vt:lpstr>Estado de variación del PN</vt:lpstr>
      <vt:lpstr>Estado de Flujos de Efectivo</vt:lpstr>
      <vt:lpstr>Notas de Estados Contables (7)</vt:lpstr>
      <vt:lpstr>Notas de Estados Contables (8)</vt:lpstr>
      <vt:lpstr>Notas de Estados Contables  (9)</vt:lpstr>
      <vt:lpstr>Notas de Estados Contables (10)</vt:lpstr>
      <vt:lpstr>Notas de Estados Contables (11)</vt:lpstr>
      <vt:lpstr>Notas de Estados Contables (12)</vt:lpstr>
      <vt:lpstr>Notas de Estados Contables (13)</vt:lpstr>
      <vt:lpstr>ANEXO A (14)</vt:lpstr>
      <vt:lpstr>ANEXO B (15)</vt:lpstr>
      <vt:lpstr>ANEXO C (16)</vt:lpstr>
      <vt:lpstr>ANEXO D (17)</vt:lpstr>
      <vt:lpstr>ANEXO E (18)</vt:lpstr>
      <vt:lpstr>ANEXO F (19)</vt:lpstr>
      <vt:lpstr>ANEXO G (20)</vt:lpstr>
      <vt:lpstr>ANEXO H (21)</vt:lpstr>
      <vt:lpstr>ANEXO I (22)</vt:lpstr>
      <vt:lpstr>ANEXO J (23)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3</dc:title>
  <dc:creator>Usuario</dc:creator>
  <cp:lastModifiedBy>Hewlett-Packard Company</cp:lastModifiedBy>
  <cp:lastPrinted>2020-11-13T12:55:45Z</cp:lastPrinted>
  <dcterms:created xsi:type="dcterms:W3CDTF">2019-08-09T14:44:29Z</dcterms:created>
  <dcterms:modified xsi:type="dcterms:W3CDTF">2020-11-16T14:41:58Z</dcterms:modified>
</cp:coreProperties>
</file>